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J14" i="9"/>
  <c r="J30" i="9"/>
  <c r="J46" i="9"/>
  <c r="J62" i="9"/>
  <c r="J78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J3" i="9" s="1"/>
  <c r="E6" i="9"/>
  <c r="E14" i="9"/>
  <c r="E22" i="9"/>
  <c r="E30" i="9"/>
  <c r="E38" i="9"/>
  <c r="E46" i="9"/>
  <c r="E54" i="9"/>
  <c r="E62" i="9"/>
  <c r="D93" i="9"/>
  <c r="B4" i="9"/>
  <c r="E4" i="9" s="1"/>
  <c r="B5" i="9"/>
  <c r="E5" i="9" s="1"/>
  <c r="B6" i="9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3" i="9" l="1"/>
  <c r="L9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<sst xmlns="http://schemas.openxmlformats.org/spreadsheetml/2006/main" count="74" uniqueCount="26">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</sst>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2.6650748724228762E-2</c:v>
                </c:pt>
                <c:pt idx="1">
                  <c:v>2.3052651924129121E-2</c:v>
                </c:pt>
                <c:pt idx="2">
                  <c:v>1.6389846380503639E-2</c:v>
                </c:pt>
                <c:pt idx="3">
                  <c:v>2.5145227998497652E-2</c:v>
                </c:pt>
                <c:pt idx="4">
                  <c:v>8.4735759155858785E-3</c:v>
                </c:pt>
                <c:pt idx="5">
                  <c:v>2.4248946077559539E-2</c:v>
                </c:pt>
                <c:pt idx="6">
                  <c:v>2.8675937079282312E-2</c:v>
                </c:pt>
                <c:pt idx="7">
                  <c:v>2.6464905346380428E-2</c:v>
                </c:pt>
                <c:pt idx="8">
                  <c:v>2.3731853562749608E-2</c:v>
                </c:pt>
                <c:pt idx="9">
                  <c:v>2.7604106993044612E-2</c:v>
                </c:pt>
                <c:pt idx="10">
                  <c:v>2.5947812831570816E-2</c:v>
                </c:pt>
                <c:pt idx="11">
                  <c:v>2.6384094744466197E-2</c:v>
                </c:pt>
                <c:pt idx="12">
                  <c:v>2.1291829065592453E-2</c:v>
                </c:pt>
                <c:pt idx="13">
                  <c:v>2.4032968372970094E-2</c:v>
                </c:pt>
                <c:pt idx="14">
                  <c:v>2.3319241268336423E-2</c:v>
                </c:pt>
                <c:pt idx="15">
                  <c:v>3.9170893316191197E-2</c:v>
                </c:pt>
                <c:pt idx="16">
                  <c:v>2.2376690370384793E-2</c:v>
                </c:pt>
                <c:pt idx="17">
                  <c:v>2.6680298177655208E-2</c:v>
                </c:pt>
                <c:pt idx="18">
                  <c:v>3.1470360094121928E-2</c:v>
                </c:pt>
                <c:pt idx="19">
                  <c:v>1.8175395491929473E-2</c:v>
                </c:pt>
                <c:pt idx="20">
                  <c:v>1.6163605781142114E-2</c:v>
                </c:pt>
                <c:pt idx="21">
                  <c:v>3.2193889839501395E-2</c:v>
                </c:pt>
                <c:pt idx="22">
                  <c:v>3.1579860151949711E-2</c:v>
                </c:pt>
                <c:pt idx="23">
                  <c:v>3.0121939935631375E-2</c:v>
                </c:pt>
                <c:pt idx="24">
                  <c:v>2.9656960487378835E-2</c:v>
                </c:pt>
                <c:pt idx="25">
                  <c:v>2.9568086600050524E-2</c:v>
                </c:pt>
                <c:pt idx="26">
                  <c:v>3.2759467099570692E-2</c:v>
                </c:pt>
                <c:pt idx="27">
                  <c:v>3.5247944024210866E-2</c:v>
                </c:pt>
                <c:pt idx="28">
                  <c:v>3.9728415370290981E-2</c:v>
                </c:pt>
                <c:pt idx="29">
                  <c:v>3.9917870910547888E-2</c:v>
                </c:pt>
                <c:pt idx="30">
                  <c:v>4.2139726173202809E-2</c:v>
                </c:pt>
                <c:pt idx="31">
                  <c:v>4.6183891368055126E-2</c:v>
                </c:pt>
                <c:pt idx="32">
                  <c:v>4.3537461958105102E-2</c:v>
                </c:pt>
                <c:pt idx="33">
                  <c:v>4.1267138109079629E-2</c:v>
                </c:pt>
                <c:pt idx="34">
                  <c:v>2.2260866382475607E-2</c:v>
                </c:pt>
                <c:pt idx="35">
                  <c:v>3.6209405975662676E-2</c:v>
                </c:pt>
                <c:pt idx="36">
                  <c:v>2.2834523086847802E-2</c:v>
                </c:pt>
                <c:pt idx="37">
                  <c:v>2.0855603708807447E-2</c:v>
                </c:pt>
                <c:pt idx="38">
                  <c:v>2.5600445203225627E-2</c:v>
                </c:pt>
                <c:pt idx="39">
                  <c:v>2.783208694773753E-2</c:v>
                </c:pt>
                <c:pt idx="40">
                  <c:v>2.3717934680723696E-2</c:v>
                </c:pt>
                <c:pt idx="41">
                  <c:v>2.631677974014944E-2</c:v>
                </c:pt>
                <c:pt idx="42">
                  <c:v>2.1501975411903126E-2</c:v>
                </c:pt>
                <c:pt idx="43">
                  <c:v>2.8199314500984757E-2</c:v>
                </c:pt>
                <c:pt idx="44">
                  <c:v>2.6042623109954394E-2</c:v>
                </c:pt>
                <c:pt idx="45">
                  <c:v>3.1134896868272064E-2</c:v>
                </c:pt>
                <c:pt idx="46">
                  <c:v>2.9847545377044149E-2</c:v>
                </c:pt>
                <c:pt idx="47">
                  <c:v>2.6279150842419774E-2</c:v>
                </c:pt>
                <c:pt idx="48">
                  <c:v>2.2067016275323887E-2</c:v>
                </c:pt>
                <c:pt idx="49">
                  <c:v>2.2721451263833004E-2</c:v>
                </c:pt>
                <c:pt idx="50">
                  <c:v>2.3771787102613125E-2</c:v>
                </c:pt>
                <c:pt idx="51">
                  <c:v>2.3265526197000477E-2</c:v>
                </c:pt>
                <c:pt idx="52">
                  <c:v>2.3871468360805979E-2</c:v>
                </c:pt>
                <c:pt idx="53">
                  <c:v>3.2824159210101657E-2</c:v>
                </c:pt>
                <c:pt idx="54">
                  <c:v>3.5688741695665091E-2</c:v>
                </c:pt>
                <c:pt idx="55">
                  <c:v>3.3300846423954471E-2</c:v>
                </c:pt>
                <c:pt idx="56">
                  <c:v>1.7795734324707373E-2</c:v>
                </c:pt>
                <c:pt idx="57">
                  <c:v>3.0445182343289266E-2</c:v>
                </c:pt>
                <c:pt idx="58">
                  <c:v>1.1509910498409753E-2</c:v>
                </c:pt>
                <c:pt idx="59">
                  <c:v>1.8379161352048697E-2</c:v>
                </c:pt>
                <c:pt idx="60">
                  <c:v>1.8924088203286425E-2</c:v>
                </c:pt>
                <c:pt idx="61">
                  <c:v>1.7496762567734837E-2</c:v>
                </c:pt>
                <c:pt idx="62">
                  <c:v>1.8280476744529702E-2</c:v>
                </c:pt>
                <c:pt idx="63">
                  <c:v>1.8579408104280683E-2</c:v>
                </c:pt>
                <c:pt idx="64">
                  <c:v>1.7276409882763098E-2</c:v>
                </c:pt>
                <c:pt idx="65">
                  <c:v>2.6332946708198832E-2</c:v>
                </c:pt>
                <c:pt idx="66">
                  <c:v>3.2429306914795952E-2</c:v>
                </c:pt>
                <c:pt idx="67">
                  <c:v>2.7585780812858774E-2</c:v>
                </c:pt>
                <c:pt idx="68">
                  <c:v>3.1398750206474757E-2</c:v>
                </c:pt>
                <c:pt idx="69">
                  <c:v>2.4313597790869265E-2</c:v>
                </c:pt>
                <c:pt idx="70">
                  <c:v>3.1317963842893266E-2</c:v>
                </c:pt>
                <c:pt idx="71">
                  <c:v>2.8888779034377001E-2</c:v>
                </c:pt>
                <c:pt idx="72">
                  <c:v>4.638590979339742E-2</c:v>
                </c:pt>
                <c:pt idx="73">
                  <c:v>4.5424447841945291E-2</c:v>
                </c:pt>
                <c:pt idx="74">
                  <c:v>4.0806634022165666E-2</c:v>
                </c:pt>
                <c:pt idx="75">
                  <c:v>2.055080867299942E-2</c:v>
                </c:pt>
                <c:pt idx="76">
                  <c:v>1.6112969903190871E-2</c:v>
                </c:pt>
                <c:pt idx="77">
                  <c:v>1.9161111935177819E-2</c:v>
                </c:pt>
                <c:pt idx="78">
                  <c:v>2.0865882762467376E-2</c:v>
                </c:pt>
                <c:pt idx="79">
                  <c:v>2.7814204862689158E-2</c:v>
                </c:pt>
                <c:pt idx="80">
                  <c:v>3.2384434331945149E-2</c:v>
                </c:pt>
                <c:pt idx="81">
                  <c:v>3.7785962328519961E-2</c:v>
                </c:pt>
                <c:pt idx="82">
                  <c:v>3.1094451170094035E-2</c:v>
                </c:pt>
                <c:pt idx="83">
                  <c:v>2.8239679404719994E-2</c:v>
                </c:pt>
                <c:pt idx="84">
                  <c:v>2.5121550300571852E-2</c:v>
                </c:pt>
                <c:pt idx="85">
                  <c:v>2.4418646725691218E-2</c:v>
                </c:pt>
                <c:pt idx="86">
                  <c:v>2.6594224931887733E-2</c:v>
                </c:pt>
                <c:pt idx="87">
                  <c:v>2.7843802792782053E-2</c:v>
                </c:pt>
                <c:pt idx="88">
                  <c:v>2.5673176360836963E-2</c:v>
                </c:pt>
                <c:pt idx="89">
                  <c:v>1.1527654338628096E-2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3.3276583852714009E-2</c:v>
                </c:pt>
                <c:pt idx="1">
                  <c:v>3.6666338297389953E-2</c:v>
                </c:pt>
                <c:pt idx="2">
                  <c:v>3.6407804159151513E-2</c:v>
                </c:pt>
                <c:pt idx="3">
                  <c:v>3.8161043572812268E-2</c:v>
                </c:pt>
                <c:pt idx="4">
                  <c:v>3.6993160549679417E-2</c:v>
                </c:pt>
                <c:pt idx="5">
                  <c:v>4.0956547460394496E-2</c:v>
                </c:pt>
                <c:pt idx="6">
                  <c:v>3.9748242977416359E-2</c:v>
                </c:pt>
                <c:pt idx="7">
                  <c:v>4.0838959878820531E-2</c:v>
                </c:pt>
                <c:pt idx="8">
                  <c:v>4.5577126402543099E-2</c:v>
                </c:pt>
                <c:pt idx="9">
                  <c:v>4.8837601658933298E-2</c:v>
                </c:pt>
                <c:pt idx="10">
                  <c:v>4.8947101716760762E-2</c:v>
                </c:pt>
                <c:pt idx="11">
                  <c:v>4.8106000548695502E-2</c:v>
                </c:pt>
                <c:pt idx="12">
                  <c:v>5.5887352452123576E-2</c:v>
                </c:pt>
                <c:pt idx="13">
                  <c:v>3.7517657867313363E-2</c:v>
                </c:pt>
                <c:pt idx="14">
                  <c:v>5.6194371335621697E-2</c:v>
                </c:pt>
                <c:pt idx="15">
                  <c:v>5.6016623560964755E-2</c:v>
                </c:pt>
                <c:pt idx="16">
                  <c:v>5.4986066852642915E-2</c:v>
                </c:pt>
                <c:pt idx="17">
                  <c:v>4.8522503331132602E-2</c:v>
                </c:pt>
                <c:pt idx="18">
                  <c:v>3.5176317977674565E-2</c:v>
                </c:pt>
                <c:pt idx="19">
                  <c:v>3.0388819668651753E-2</c:v>
                </c:pt>
                <c:pt idx="20">
                  <c:v>2.8732525507177635E-2</c:v>
                </c:pt>
                <c:pt idx="21">
                  <c:v>2.7789982688669931E-2</c:v>
                </c:pt>
                <c:pt idx="22">
                  <c:v>2.6050686395368474E-2</c:v>
                </c:pt>
                <c:pt idx="23">
                  <c:v>3.5503099832742475E-2</c:v>
                </c:pt>
                <c:pt idx="24">
                  <c:v>3.0714741526205167E-2</c:v>
                </c:pt>
                <c:pt idx="25">
                  <c:v>3.2142059082311866E-2</c:v>
                </c:pt>
                <c:pt idx="26">
                  <c:v>3.0674328145803158E-2</c:v>
                </c:pt>
                <c:pt idx="27">
                  <c:v>2.8854245488920533E-2</c:v>
                </c:pt>
                <c:pt idx="28">
                  <c:v>3.4977935953074538E-2</c:v>
                </c:pt>
                <c:pt idx="29">
                  <c:v>3.9022125386259279E-2</c:v>
                </c:pt>
                <c:pt idx="30">
                  <c:v>3.6434988092433812E-2</c:v>
                </c:pt>
                <c:pt idx="31">
                  <c:v>3.0109831758476469E-2</c:v>
                </c:pt>
                <c:pt idx="32">
                  <c:v>3.3693848785056491E-2</c:v>
                </c:pt>
                <c:pt idx="33">
                  <c:v>4.0342695049434829E-2</c:v>
                </c:pt>
                <c:pt idx="34">
                  <c:v>3.6903579703095234E-2</c:v>
                </c:pt>
                <c:pt idx="35">
                  <c:v>3.6604624105011516E-2</c:v>
                </c:pt>
                <c:pt idx="36">
                  <c:v>3.7498698337148022E-2</c:v>
                </c:pt>
                <c:pt idx="37">
                  <c:v>3.3275893052346947E-2</c:v>
                </c:pt>
                <c:pt idx="38">
                  <c:v>3.2144770849985661E-2</c:v>
                </c:pt>
                <c:pt idx="39">
                  <c:v>3.2106088745472092E-2</c:v>
                </c:pt>
                <c:pt idx="40">
                  <c:v>3.3693288150075211E-2</c:v>
                </c:pt>
                <c:pt idx="41">
                  <c:v>3.7687269641557039E-2</c:v>
                </c:pt>
                <c:pt idx="42">
                  <c:v>3.716208960300061E-2</c:v>
                </c:pt>
                <c:pt idx="43">
                  <c:v>2.9791428710242745E-2</c:v>
                </c:pt>
                <c:pt idx="44">
                  <c:v>3.6965455013176871E-2</c:v>
                </c:pt>
                <c:pt idx="45">
                  <c:v>3.8333617106319336E-2</c:v>
                </c:pt>
                <c:pt idx="46">
                  <c:v>3.7945803779795152E-2</c:v>
                </c:pt>
                <c:pt idx="47">
                  <c:v>4.1199099986618824E-2</c:v>
                </c:pt>
                <c:pt idx="48">
                  <c:v>5.2292168934621519E-2</c:v>
                </c:pt>
                <c:pt idx="49">
                  <c:v>5.5494348725561339E-2</c:v>
                </c:pt>
                <c:pt idx="50">
                  <c:v>5.7309503846524959E-2</c:v>
                </c:pt>
                <c:pt idx="51">
                  <c:v>6.9274943184837262E-2</c:v>
                </c:pt>
                <c:pt idx="52">
                  <c:v>5.0299266039000951E-2</c:v>
                </c:pt>
                <c:pt idx="53">
                  <c:v>4.5847492228277352E-2</c:v>
                </c:pt>
                <c:pt idx="54">
                  <c:v>4.421271655259388E-2</c:v>
                </c:pt>
                <c:pt idx="55">
                  <c:v>4.7315223164786056E-2</c:v>
                </c:pt>
                <c:pt idx="56">
                  <c:v>4.6830472665519804E-2</c:v>
                </c:pt>
                <c:pt idx="57">
                  <c:v>5.0616111801577615E-2</c:v>
                </c:pt>
                <c:pt idx="58">
                  <c:v>4.2451926011834194E-2</c:v>
                </c:pt>
                <c:pt idx="59">
                  <c:v>3.8322801656010541E-2</c:v>
                </c:pt>
                <c:pt idx="60">
                  <c:v>4.4568002507538125E-2</c:v>
                </c:pt>
                <c:pt idx="61">
                  <c:v>4.158170004023147E-2</c:v>
                </c:pt>
                <c:pt idx="62">
                  <c:v>3.3623967639946725E-2</c:v>
                </c:pt>
                <c:pt idx="63">
                  <c:v>5.1262053035074251E-2</c:v>
                </c:pt>
                <c:pt idx="64">
                  <c:v>3.0650740216040619E-2</c:v>
                </c:pt>
                <c:pt idx="65">
                  <c:v>3.0521461027754871E-2</c:v>
                </c:pt>
                <c:pt idx="66">
                  <c:v>3.1345572426062923E-2</c:v>
                </c:pt>
                <c:pt idx="67">
                  <c:v>2.5863258065906624E-2</c:v>
                </c:pt>
                <c:pt idx="68">
                  <c:v>4.423295265071555E-2</c:v>
                </c:pt>
                <c:pt idx="69">
                  <c:v>4.4313739014297686E-2</c:v>
                </c:pt>
                <c:pt idx="70">
                  <c:v>3.2880658764109623E-2</c:v>
                </c:pt>
                <c:pt idx="71">
                  <c:v>2.7616473241234316E-2</c:v>
                </c:pt>
                <c:pt idx="72">
                  <c:v>3.2295302373581393E-2</c:v>
                </c:pt>
                <c:pt idx="73">
                  <c:v>2.707152215166353E-2</c:v>
                </c:pt>
                <c:pt idx="74">
                  <c:v>2.9907407101870127E-2</c:v>
                </c:pt>
                <c:pt idx="75">
                  <c:v>2.9907407101870127E-2</c:v>
                </c:pt>
                <c:pt idx="76">
                  <c:v>4.1001142611905524E-2</c:v>
                </c:pt>
                <c:pt idx="77">
                  <c:v>3.097335735316261E-2</c:v>
                </c:pt>
                <c:pt idx="78">
                  <c:v>4.0688243893463476E-2</c:v>
                </c:pt>
                <c:pt idx="79">
                  <c:v>1.8434588112757978E-2</c:v>
                </c:pt>
                <c:pt idx="80">
                  <c:v>1.8632962057913757E-2</c:v>
                </c:pt>
                <c:pt idx="81">
                  <c:v>1.8810709832570698E-2</c:v>
                </c:pt>
                <c:pt idx="82">
                  <c:v>1.4766544637718702E-2</c:v>
                </c:pt>
                <c:pt idx="83">
                  <c:v>8.7509869535915691E-3</c:v>
                </c:pt>
                <c:pt idx="84">
                  <c:v>9.0867114518917436E-3</c:v>
                </c:pt>
                <c:pt idx="85">
                  <c:v>6.0326734260710835E-3</c:v>
                </c:pt>
                <c:pt idx="86">
                  <c:v>8.1812692139090915E-3</c:v>
                </c:pt>
                <c:pt idx="87">
                  <c:v>2.7326156704306167E-3</c:v>
                </c:pt>
                <c:pt idx="88">
                  <c:v>-2.2730114758731895E-3</c:v>
                </c:pt>
                <c:pt idx="89">
                  <c:v>-7.8926683097289962E-3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5.0634858535960052E-2</c:v>
                </c:pt>
                <c:pt idx="1">
                  <c:v>5.463864266818768E-2</c:v>
                </c:pt>
                <c:pt idx="2">
                  <c:v>5.3636799654111812E-2</c:v>
                </c:pt>
                <c:pt idx="3">
                  <c:v>4.1710881380909393E-2</c:v>
                </c:pt>
                <c:pt idx="4">
                  <c:v>4.4447068914034965E-2</c:v>
                </c:pt>
                <c:pt idx="5">
                  <c:v>5.7652275393051219E-2</c:v>
                </c:pt>
                <c:pt idx="6">
                  <c:v>6.2718086970770748E-2</c:v>
                </c:pt>
                <c:pt idx="7">
                  <c:v>4.9205861608256365E-2</c:v>
                </c:pt>
                <c:pt idx="8">
                  <c:v>4.7436999702639003E-2</c:v>
                </c:pt>
                <c:pt idx="9">
                  <c:v>5.3003200430470528E-2</c:v>
                </c:pt>
                <c:pt idx="10">
                  <c:v>4.7301848758853252E-2</c:v>
                </c:pt>
                <c:pt idx="11">
                  <c:v>4.6701778350548714E-2</c:v>
                </c:pt>
                <c:pt idx="12">
                  <c:v>4.8858469741578113E-2</c:v>
                </c:pt>
                <c:pt idx="13">
                  <c:v>6.1696497144013915E-2</c:v>
                </c:pt>
                <c:pt idx="14">
                  <c:v>4.5863731911326255E-2</c:v>
                </c:pt>
                <c:pt idx="15">
                  <c:v>4.4684141122592481E-2</c:v>
                </c:pt>
                <c:pt idx="16">
                  <c:v>6.4438520687238154E-2</c:v>
                </c:pt>
                <c:pt idx="17">
                  <c:v>6.7982312890867286E-2</c:v>
                </c:pt>
                <c:pt idx="18">
                  <c:v>7.5229574430283969E-2</c:v>
                </c:pt>
                <c:pt idx="19">
                  <c:v>7.7301540493042803E-2</c:v>
                </c:pt>
                <c:pt idx="20">
                  <c:v>8.3288424880145526E-2</c:v>
                </c:pt>
                <c:pt idx="21">
                  <c:v>8.2326962928694028E-2</c:v>
                </c:pt>
                <c:pt idx="22">
                  <c:v>8.1336803441885389E-2</c:v>
                </c:pt>
                <c:pt idx="23">
                  <c:v>8.1624035115481622E-2</c:v>
                </c:pt>
                <c:pt idx="24">
                  <c:v>8.7284097250294221E-2</c:v>
                </c:pt>
                <c:pt idx="25">
                  <c:v>8.5033544452282145E-2</c:v>
                </c:pt>
                <c:pt idx="26">
                  <c:v>8.8512156625397909E-2</c:v>
                </c:pt>
                <c:pt idx="27">
                  <c:v>8.5994982165400899E-2</c:v>
                </c:pt>
                <c:pt idx="28">
                  <c:v>8.8750064593137182E-2</c:v>
                </c:pt>
                <c:pt idx="29">
                  <c:v>8.8750064593137515E-2</c:v>
                </c:pt>
                <c:pt idx="30">
                  <c:v>8.5162807481679079E-2</c:v>
                </c:pt>
                <c:pt idx="31">
                  <c:v>8.1050370331663901E-2</c:v>
                </c:pt>
                <c:pt idx="32">
                  <c:v>9.0261595319197363E-2</c:v>
                </c:pt>
                <c:pt idx="33">
                  <c:v>8.6375374530210644E-2</c:v>
                </c:pt>
                <c:pt idx="34">
                  <c:v>8.0307703779526757E-2</c:v>
                </c:pt>
                <c:pt idx="35">
                  <c:v>9.1318401412334119E-2</c:v>
                </c:pt>
                <c:pt idx="36">
                  <c:v>8.8821861202280181E-2</c:v>
                </c:pt>
                <c:pt idx="37">
                  <c:v>8.8891398077072539E-2</c:v>
                </c:pt>
                <c:pt idx="38">
                  <c:v>8.956516199867337E-2</c:v>
                </c:pt>
                <c:pt idx="39">
                  <c:v>8.7779588648913498E-2</c:v>
                </c:pt>
                <c:pt idx="40">
                  <c:v>8.1445320474577101E-2</c:v>
                </c:pt>
                <c:pt idx="41">
                  <c:v>8.4547827086768959E-2</c:v>
                </c:pt>
                <c:pt idx="42">
                  <c:v>8.4181065889777765E-2</c:v>
                </c:pt>
                <c:pt idx="43">
                  <c:v>7.7914579076015136E-2</c:v>
                </c:pt>
                <c:pt idx="44">
                  <c:v>7.8528600684122568E-2</c:v>
                </c:pt>
                <c:pt idx="45">
                  <c:v>7.7219738786548905E-2</c:v>
                </c:pt>
                <c:pt idx="46">
                  <c:v>7.4308480951448055E-2</c:v>
                </c:pt>
                <c:pt idx="47">
                  <c:v>8.1926852452691004E-2</c:v>
                </c:pt>
                <c:pt idx="48">
                  <c:v>7.8981025326734927E-2</c:v>
                </c:pt>
                <c:pt idx="49">
                  <c:v>8.6576819730563498E-2</c:v>
                </c:pt>
                <c:pt idx="50">
                  <c:v>8.8644612995930877E-2</c:v>
                </c:pt>
                <c:pt idx="51">
                  <c:v>7.8230737607106998E-2</c:v>
                </c:pt>
                <c:pt idx="52">
                  <c:v>8.1626311902994728E-2</c:v>
                </c:pt>
                <c:pt idx="53">
                  <c:v>5.2104490613569115E-2</c:v>
                </c:pt>
                <c:pt idx="54">
                  <c:v>6.9996146865612799E-2</c:v>
                </c:pt>
                <c:pt idx="55">
                  <c:v>4.7529325528948264E-2</c:v>
                </c:pt>
                <c:pt idx="56">
                  <c:v>4.1235438417236883E-2</c:v>
                </c:pt>
                <c:pt idx="57">
                  <c:v>4.3928101058799407E-2</c:v>
                </c:pt>
                <c:pt idx="58">
                  <c:v>7.477443097608899E-2</c:v>
                </c:pt>
                <c:pt idx="59">
                  <c:v>7.0595166741737866E-2</c:v>
                </c:pt>
                <c:pt idx="60">
                  <c:v>6.7517418700215062E-2</c:v>
                </c:pt>
                <c:pt idx="61">
                  <c:v>0.10070098575014579</c:v>
                </c:pt>
                <c:pt idx="62">
                  <c:v>0.11711908313502763</c:v>
                </c:pt>
                <c:pt idx="63">
                  <c:v>0.11567287068430925</c:v>
                </c:pt>
                <c:pt idx="64">
                  <c:v>0.13047552132659676</c:v>
                </c:pt>
                <c:pt idx="65">
                  <c:v>0.11680399288667086</c:v>
                </c:pt>
                <c:pt idx="66">
                  <c:v>0.10413476573763197</c:v>
                </c:pt>
                <c:pt idx="67">
                  <c:v>0.10323484741595224</c:v>
                </c:pt>
                <c:pt idx="68">
                  <c:v>0.12090835867182739</c:v>
                </c:pt>
                <c:pt idx="69">
                  <c:v>0.11719182237208321</c:v>
                </c:pt>
                <c:pt idx="70">
                  <c:v>0.10266122302935703</c:v>
                </c:pt>
                <c:pt idx="71">
                  <c:v>0.1119960731234898</c:v>
                </c:pt>
                <c:pt idx="72">
                  <c:v>0.11108809151639566</c:v>
                </c:pt>
                <c:pt idx="73">
                  <c:v>9.9607426915682348E-2</c:v>
                </c:pt>
                <c:pt idx="74">
                  <c:v>8.7968756474965618E-2</c:v>
                </c:pt>
                <c:pt idx="75">
                  <c:v>7.2272509463863349E-2</c:v>
                </c:pt>
                <c:pt idx="76">
                  <c:v>7.9454599052211236E-2</c:v>
                </c:pt>
                <c:pt idx="77">
                  <c:v>8.0545332112504545E-2</c:v>
                </c:pt>
                <c:pt idx="78">
                  <c:v>6.0731218313812632E-2</c:v>
                </c:pt>
                <c:pt idx="79">
                  <c:v>6.6170892018254088E-2</c:v>
                </c:pt>
                <c:pt idx="80">
                  <c:v>5.4643101870637756E-2</c:v>
                </c:pt>
                <c:pt idx="81">
                  <c:v>5.7478986820844034E-2</c:v>
                </c:pt>
                <c:pt idx="82">
                  <c:v>5.8747451496905474E-2</c:v>
                </c:pt>
                <c:pt idx="83">
                  <c:v>5.9531157594255771E-2</c:v>
                </c:pt>
                <c:pt idx="84">
                  <c:v>5.173005079870216E-2</c:v>
                </c:pt>
                <c:pt idx="85">
                  <c:v>5.203705352331179E-2</c:v>
                </c:pt>
                <c:pt idx="86">
                  <c:v>3.5093800338204639E-2</c:v>
                </c:pt>
                <c:pt idx="87">
                  <c:v>4.267766253232385E-2</c:v>
                </c:pt>
                <c:pt idx="88">
                  <c:v>5.516828190919322E-2</c:v>
                </c:pt>
                <c:pt idx="89">
                  <c:v>3.7168025994055554E-2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0.2194676710193213</c:v>
                </c:pt>
                <c:pt idx="1">
                  <c:v>0.21814316239145798</c:v>
                </c:pt>
                <c:pt idx="2">
                  <c:v>0.22770550184569263</c:v>
                </c:pt>
                <c:pt idx="3">
                  <c:v>0.24258308325495076</c:v>
                </c:pt>
                <c:pt idx="4">
                  <c:v>0.23298574389900262</c:v>
                </c:pt>
                <c:pt idx="5">
                  <c:v>0.23093356504614665</c:v>
                </c:pt>
                <c:pt idx="6">
                  <c:v>0.23144566196185762</c:v>
                </c:pt>
                <c:pt idx="7">
                  <c:v>0.23083163227430564</c:v>
                </c:pt>
                <c:pt idx="8">
                  <c:v>0.22978132067385826</c:v>
                </c:pt>
                <c:pt idx="9">
                  <c:v>0.22666713053439919</c:v>
                </c:pt>
                <c:pt idx="10">
                  <c:v>0.21953350953242345</c:v>
                </c:pt>
                <c:pt idx="11">
                  <c:v>0.22559616852512024</c:v>
                </c:pt>
                <c:pt idx="12">
                  <c:v>0.22389140577727493</c:v>
                </c:pt>
                <c:pt idx="13">
                  <c:v>0.22920405988652143</c:v>
                </c:pt>
                <c:pt idx="14">
                  <c:v>0.24319299670122102</c:v>
                </c:pt>
                <c:pt idx="15">
                  <c:v>0.24581072857581357</c:v>
                </c:pt>
                <c:pt idx="16">
                  <c:v>0.2480325757590236</c:v>
                </c:pt>
                <c:pt idx="17">
                  <c:v>0.24851732625829018</c:v>
                </c:pt>
                <c:pt idx="18">
                  <c:v>0.24726864071268831</c:v>
                </c:pt>
                <c:pt idx="19">
                  <c:v>0.24980559430314392</c:v>
                </c:pt>
                <c:pt idx="20">
                  <c:v>0.24948688381293338</c:v>
                </c:pt>
                <c:pt idx="21">
                  <c:v>0.2553314139683498</c:v>
                </c:pt>
                <c:pt idx="22">
                  <c:v>0.26217108305078435</c:v>
                </c:pt>
                <c:pt idx="23">
                  <c:v>0.25528124985149281</c:v>
                </c:pt>
                <c:pt idx="24">
                  <c:v>0.25928278247007452</c:v>
                </c:pt>
                <c:pt idx="25">
                  <c:v>0.25919390858274621</c:v>
                </c:pt>
                <c:pt idx="26">
                  <c:v>0.24472022126877807</c:v>
                </c:pt>
                <c:pt idx="27">
                  <c:v>0.24823923066340703</c:v>
                </c:pt>
                <c:pt idx="28">
                  <c:v>0.24972584841508189</c:v>
                </c:pt>
                <c:pt idx="29">
                  <c:v>0.26268420428312855</c:v>
                </c:pt>
                <c:pt idx="30">
                  <c:v>0.28171416178710196</c:v>
                </c:pt>
                <c:pt idx="31">
                  <c:v>0.26519636698513777</c:v>
                </c:pt>
                <c:pt idx="32">
                  <c:v>0.25791369574386164</c:v>
                </c:pt>
                <c:pt idx="33">
                  <c:v>0.25743701660945373</c:v>
                </c:pt>
                <c:pt idx="34">
                  <c:v>0.24207013929919824</c:v>
                </c:pt>
                <c:pt idx="35">
                  <c:v>0.2456649717760877</c:v>
                </c:pt>
                <c:pt idx="36">
                  <c:v>0.24550509800703424</c:v>
                </c:pt>
                <c:pt idx="37">
                  <c:v>0.25111081979997529</c:v>
                </c:pt>
                <c:pt idx="38">
                  <c:v>0.24693735117850613</c:v>
                </c:pt>
                <c:pt idx="39">
                  <c:v>0.24789878889162487</c:v>
                </c:pt>
                <c:pt idx="40">
                  <c:v>0.25581609983206177</c:v>
                </c:pt>
                <c:pt idx="41">
                  <c:v>0.25180561161277637</c:v>
                </c:pt>
                <c:pt idx="42">
                  <c:v>0.24808907531303254</c:v>
                </c:pt>
                <c:pt idx="43">
                  <c:v>0.25184603307262232</c:v>
                </c:pt>
                <c:pt idx="44">
                  <c:v>0.25518231525238455</c:v>
                </c:pt>
                <c:pt idx="45">
                  <c:v>0.26286258630204151</c:v>
                </c:pt>
                <c:pt idx="46">
                  <c:v>0.26927179332279183</c:v>
                </c:pt>
                <c:pt idx="47">
                  <c:v>0.27340572472026392</c:v>
                </c:pt>
                <c:pt idx="48">
                  <c:v>0.27286494642808329</c:v>
                </c:pt>
                <c:pt idx="49">
                  <c:v>0.28039446828033099</c:v>
                </c:pt>
                <c:pt idx="50">
                  <c:v>0.27622600333740244</c:v>
                </c:pt>
                <c:pt idx="51">
                  <c:v>0.26825038885207059</c:v>
                </c:pt>
                <c:pt idx="52">
                  <c:v>0.26638095337296891</c:v>
                </c:pt>
                <c:pt idx="53">
                  <c:v>0.26732934028102012</c:v>
                </c:pt>
                <c:pt idx="54">
                  <c:v>0.26942998772024734</c:v>
                </c:pt>
                <c:pt idx="55">
                  <c:v>0.27861970230143568</c:v>
                </c:pt>
                <c:pt idx="56">
                  <c:v>0.27199235028451524</c:v>
                </c:pt>
                <c:pt idx="57">
                  <c:v>0.27246316574286711</c:v>
                </c:pt>
                <c:pt idx="58">
                  <c:v>0.27113541703012634</c:v>
                </c:pt>
                <c:pt idx="59">
                  <c:v>0.26964879927845048</c:v>
                </c:pt>
                <c:pt idx="60">
                  <c:v>0.25324377693696853</c:v>
                </c:pt>
                <c:pt idx="61">
                  <c:v>0.24777708506876886</c:v>
                </c:pt>
                <c:pt idx="62">
                  <c:v>0.26311527292311138</c:v>
                </c:pt>
                <c:pt idx="63">
                  <c:v>0.26554445773162766</c:v>
                </c:pt>
                <c:pt idx="64">
                  <c:v>0.27385397924008925</c:v>
                </c:pt>
                <c:pt idx="65">
                  <c:v>0.27793899185382298</c:v>
                </c:pt>
                <c:pt idx="66">
                  <c:v>0.27509330426287221</c:v>
                </c:pt>
                <c:pt idx="67">
                  <c:v>0.29800408866365663</c:v>
                </c:pt>
                <c:pt idx="68">
                  <c:v>0.29414847053488186</c:v>
                </c:pt>
                <c:pt idx="69">
                  <c:v>0.30258514974210926</c:v>
                </c:pt>
                <c:pt idx="70">
                  <c:v>0.29875911338453792</c:v>
                </c:pt>
                <c:pt idx="71">
                  <c:v>0.28228083964768397</c:v>
                </c:pt>
                <c:pt idx="72">
                  <c:v>0.2810608516374386</c:v>
                </c:pt>
                <c:pt idx="73">
                  <c:v>0.27657993817343551</c:v>
                </c:pt>
                <c:pt idx="74">
                  <c:v>0.26950234496437225</c:v>
                </c:pt>
                <c:pt idx="75">
                  <c:v>0.27101003100446891</c:v>
                </c:pt>
                <c:pt idx="76">
                  <c:v>0.27099878959512563</c:v>
                </c:pt>
                <c:pt idx="77">
                  <c:v>0.27817718890122722</c:v>
                </c:pt>
                <c:pt idx="78">
                  <c:v>0.27908519474665411</c:v>
                </c:pt>
                <c:pt idx="79">
                  <c:v>0.26402942344481445</c:v>
                </c:pt>
                <c:pt idx="80">
                  <c:v>0.25171522548883279</c:v>
                </c:pt>
                <c:pt idx="81">
                  <c:v>0.25567949663539508</c:v>
                </c:pt>
                <c:pt idx="82">
                  <c:v>0.25399362070271753</c:v>
                </c:pt>
                <c:pt idx="83">
                  <c:v>0.2560753732473327</c:v>
                </c:pt>
                <c:pt idx="84">
                  <c:v>0.25690754793105486</c:v>
                </c:pt>
                <c:pt idx="85">
                  <c:v>0.2538643334349866</c:v>
                </c:pt>
                <c:pt idx="86">
                  <c:v>0.25744354341991976</c:v>
                </c:pt>
                <c:pt idx="87">
                  <c:v>0.25916224120867981</c:v>
                </c:pt>
                <c:pt idx="88">
                  <c:v>0.26635515432678009</c:v>
                </c:pt>
                <c:pt idx="89">
                  <c:v>0.29501832259299787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53632"/>
        <c:axId val="134318336"/>
      </c:scatterChart>
      <c:valAx>
        <c:axId val="16225363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4318336"/>
        <c:crosses val="autoZero"/>
        <c:crossBetween val="midCat"/>
      </c:valAx>
      <c:valAx>
        <c:axId val="134318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2253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2</xdr:row>
      <xdr:rowOff>138111</xdr:rowOff>
    </xdr:from>
    <xdr:to>
      <xdr:col>19</xdr:col>
      <xdr:colOff>466724</xdr:colOff>
      <xdr:row>37</xdr:row>
      <xdr:rowOff>162876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0.78053</cdr:x>
      <cdr:y>0.07916</cdr:y>
    </cdr:from>
    <cdr:to>
      <cdr:x>0.92827</cdr:x>
      <cdr:y>0.153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05851" y="529749"/>
          <a:ext cx="1647824" cy="4941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14.97999954</v>
      </c>
      <c r="C2">
        <v>0.30188999</v>
      </c>
      <c r="D2">
        <v>35.310001370000002</v>
      </c>
      <c r="E2">
        <v>0.24361999000000001</v>
      </c>
      <c r="F2">
        <v>31.447000500000001</v>
      </c>
      <c r="G2">
        <v>0.81870001999999997</v>
      </c>
      <c r="H2">
        <v>31.41200066</v>
      </c>
      <c r="J2" s="2">
        <f>TREND(Calibration!$A$2:$A$4,Calibration!$B$2:$B$4,C2)</f>
        <v>311.36430317338386</v>
      </c>
      <c r="K2" s="2">
        <f>TREND(Calibration!$A$2:$A$4,Calibration!$C$2:$C$4,E2)</f>
        <v>385.53330064235411</v>
      </c>
      <c r="L2" s="2">
        <f>TREND(Calibration!$A$2:$A$4,Calibration!$D$2:$D$4,G2)</f>
        <v>593.10970530651377</v>
      </c>
    </row>
    <row r="3" spans="1:12" x14ac:dyDescent="0.25">
      <c r="A3">
        <v>5095</v>
      </c>
      <c r="B3">
        <v>14.932000159999999</v>
      </c>
      <c r="C3">
        <v>0.30179</v>
      </c>
      <c r="D3">
        <v>35.293998719999998</v>
      </c>
      <c r="E3">
        <v>0.24357000000000001</v>
      </c>
      <c r="F3">
        <v>31.51799965</v>
      </c>
      <c r="G3">
        <v>0.82569999000000005</v>
      </c>
      <c r="H3">
        <v>31.42099953</v>
      </c>
      <c r="J3" s="2">
        <f>TREND(Calibration!$A$2:$A$4,Calibration!$B$2:$B$4,C3)</f>
        <v>310.9220969302969</v>
      </c>
      <c r="K3" s="2">
        <f>TREND(Calibration!$A$2:$A$4,Calibration!$C$2:$C$4,E3)</f>
        <v>385.14304753127249</v>
      </c>
      <c r="L3" s="2">
        <f>TREND(Calibration!$A$2:$A$4,Calibration!$D$2:$D$4,G3)</f>
        <v>598.07048197629649</v>
      </c>
    </row>
    <row r="4" spans="1:12" x14ac:dyDescent="0.25">
      <c r="A4">
        <v>10096</v>
      </c>
      <c r="B4">
        <v>14.87300014</v>
      </c>
      <c r="C4">
        <v>0.30961999000000001</v>
      </c>
      <c r="D4">
        <v>35.334999080000003</v>
      </c>
      <c r="E4">
        <v>0.24330001000000001</v>
      </c>
      <c r="F4">
        <v>31.502000809999998</v>
      </c>
      <c r="G4">
        <v>0.82190001000000001</v>
      </c>
      <c r="H4">
        <v>31.42399979</v>
      </c>
      <c r="J4" s="2">
        <f>TREND(Calibration!$A$2:$A$4,Calibration!$B$2:$B$4,C4)</f>
        <v>345.55026436012236</v>
      </c>
      <c r="K4" s="2">
        <f>TREND(Calibration!$A$2:$A$4,Calibration!$C$2:$C$4,E4)</f>
        <v>383.0353372399959</v>
      </c>
      <c r="L4" s="2">
        <f>TREND(Calibration!$A$2:$A$4,Calibration!$D$2:$D$4,G4)</f>
        <v>595.37749155924598</v>
      </c>
    </row>
    <row r="5" spans="1:12" x14ac:dyDescent="0.25">
      <c r="A5">
        <v>15096</v>
      </c>
      <c r="B5">
        <v>14.75300026</v>
      </c>
      <c r="C5">
        <v>0.30946001000000001</v>
      </c>
      <c r="D5">
        <v>35.34500122</v>
      </c>
      <c r="E5">
        <v>0.24330001000000001</v>
      </c>
      <c r="F5">
        <v>31.41200066</v>
      </c>
      <c r="G5">
        <v>0.81870001999999997</v>
      </c>
      <c r="H5">
        <v>31.408000950000002</v>
      </c>
      <c r="J5" s="2">
        <f>TREND(Calibration!$A$2:$A$4,Calibration!$B$2:$B$4,C5)</f>
        <v>344.84275206120196</v>
      </c>
      <c r="K5" s="2">
        <f>TREND(Calibration!$A$2:$A$4,Calibration!$C$2:$C$4,E5)</f>
        <v>383.0353372399959</v>
      </c>
      <c r="L5" s="2">
        <f>TREND(Calibration!$A$2:$A$4,Calibration!$D$2:$D$4,G5)</f>
        <v>593.10970530651377</v>
      </c>
    </row>
    <row r="6" spans="1:12" x14ac:dyDescent="0.25">
      <c r="A6">
        <v>20188</v>
      </c>
      <c r="B6">
        <v>14.69499969</v>
      </c>
      <c r="C6">
        <v>0.30935001000000001</v>
      </c>
      <c r="D6">
        <v>35.304000850000001</v>
      </c>
      <c r="E6">
        <v>0.24324999999999999</v>
      </c>
      <c r="F6">
        <v>31.51199913</v>
      </c>
      <c r="G6">
        <v>0.81919998000000005</v>
      </c>
      <c r="H6">
        <v>31.399000170000001</v>
      </c>
      <c r="J6" s="2">
        <f>TREND(Calibration!$A$2:$A$4,Calibration!$B$2:$B$4,C6)</f>
        <v>344.356276546255</v>
      </c>
      <c r="K6" s="2">
        <f>TREND(Calibration!$A$2:$A$4,Calibration!$C$2:$C$4,E6)</f>
        <v>382.64492799644313</v>
      </c>
      <c r="L6" s="2">
        <f>TREND(Calibration!$A$2:$A$4,Calibration!$D$2:$D$4,G6)</f>
        <v>593.46401966840745</v>
      </c>
    </row>
    <row r="7" spans="1:12" x14ac:dyDescent="0.25">
      <c r="A7">
        <v>25105</v>
      </c>
      <c r="B7">
        <v>14.67500019</v>
      </c>
      <c r="C7">
        <v>0.30886998999999998</v>
      </c>
      <c r="D7">
        <v>35.299999239999998</v>
      </c>
      <c r="E7">
        <v>0.24319001000000001</v>
      </c>
      <c r="F7">
        <v>31.47900009</v>
      </c>
      <c r="G7">
        <v>0.81919998000000005</v>
      </c>
      <c r="H7">
        <v>31.375999449999998</v>
      </c>
      <c r="J7" s="2">
        <f>TREND(Calibration!$A$2:$A$4,Calibration!$B$2:$B$4,C7)</f>
        <v>342.23338584911926</v>
      </c>
      <c r="K7" s="2">
        <f>TREND(Calibration!$A$2:$A$4,Calibration!$C$2:$C$4,E7)</f>
        <v>382.1766086498983</v>
      </c>
      <c r="L7" s="2">
        <f>TREND(Calibration!$A$2:$A$4,Calibration!$D$2:$D$4,G7)</f>
        <v>593.46401966840745</v>
      </c>
    </row>
    <row r="8" spans="1:12" x14ac:dyDescent="0.25">
      <c r="A8">
        <v>30100</v>
      </c>
      <c r="B8">
        <v>14.74699974</v>
      </c>
      <c r="C8">
        <v>0.30810999999999999</v>
      </c>
      <c r="D8">
        <v>35.275001529999997</v>
      </c>
      <c r="E8">
        <v>0.24335000000000001</v>
      </c>
      <c r="F8">
        <v>31.469999309999999</v>
      </c>
      <c r="G8">
        <v>0.81709999</v>
      </c>
      <c r="H8">
        <v>31.36000061</v>
      </c>
      <c r="J8" s="2">
        <f>TREND(Calibration!$A$2:$A$4,Calibration!$B$2:$B$4,C8)</f>
        <v>338.87232651634963</v>
      </c>
      <c r="K8" s="2">
        <f>TREND(Calibration!$A$2:$A$4,Calibration!$C$2:$C$4,E8)</f>
        <v>383.42559035107752</v>
      </c>
      <c r="L8" s="2">
        <f>TREND(Calibration!$A$2:$A$4,Calibration!$D$2:$D$4,G8)</f>
        <v>591.975787376158</v>
      </c>
    </row>
    <row r="9" spans="1:12" x14ac:dyDescent="0.25">
      <c r="A9">
        <v>35098</v>
      </c>
      <c r="B9">
        <v>14.788999560000001</v>
      </c>
      <c r="C9">
        <v>0.30779001</v>
      </c>
      <c r="D9">
        <v>35.316001890000003</v>
      </c>
      <c r="E9">
        <v>0.24368000000000001</v>
      </c>
      <c r="F9">
        <v>31.40600014</v>
      </c>
      <c r="G9">
        <v>0.80839998000000002</v>
      </c>
      <c r="H9">
        <v>31.367000579999999</v>
      </c>
      <c r="J9" s="2">
        <f>TREND(Calibration!$A$2:$A$4,Calibration!$B$2:$B$4,C9)</f>
        <v>337.45716924336853</v>
      </c>
      <c r="K9" s="2">
        <f>TREND(Calibration!$A$2:$A$4,Calibration!$C$2:$C$4,E9)</f>
        <v>386.00177612137009</v>
      </c>
      <c r="L9" s="2">
        <f>TREND(Calibration!$A$2:$A$4,Calibration!$D$2:$D$4,G9)</f>
        <v>585.81021714730343</v>
      </c>
    </row>
    <row r="10" spans="1:12" x14ac:dyDescent="0.25">
      <c r="A10">
        <v>40099</v>
      </c>
      <c r="B10">
        <v>14.85700035</v>
      </c>
      <c r="C10">
        <v>0.31075998999999999</v>
      </c>
      <c r="D10">
        <v>35.287998199999997</v>
      </c>
      <c r="E10">
        <v>0.24361999000000001</v>
      </c>
      <c r="F10">
        <v>31.47900009</v>
      </c>
      <c r="G10">
        <v>0.81870001999999997</v>
      </c>
      <c r="H10">
        <v>31.385999680000001</v>
      </c>
      <c r="J10" s="2">
        <f>TREND(Calibration!$A$2:$A$4,Calibration!$B$2:$B$4,C10)</f>
        <v>350.59191969684707</v>
      </c>
      <c r="K10" s="2">
        <f>TREND(Calibration!$A$2:$A$4,Calibration!$C$2:$C$4,E10)</f>
        <v>385.53330064235411</v>
      </c>
      <c r="L10" s="2">
        <f>TREND(Calibration!$A$2:$A$4,Calibration!$D$2:$D$4,G10)</f>
        <v>593.10970530651377</v>
      </c>
    </row>
    <row r="11" spans="1:12" x14ac:dyDescent="0.25">
      <c r="A11">
        <v>45099</v>
      </c>
      <c r="B11">
        <v>14.91899967</v>
      </c>
      <c r="C11">
        <v>0.30621999999999999</v>
      </c>
      <c r="D11">
        <v>35.29700089</v>
      </c>
      <c r="E11">
        <v>0.24330001000000001</v>
      </c>
      <c r="F11">
        <v>31.46299934</v>
      </c>
      <c r="G11">
        <v>0.81980001999999996</v>
      </c>
      <c r="H11">
        <v>31.379999160000001</v>
      </c>
      <c r="J11" s="2">
        <f>TREND(Calibration!$A$2:$A$4,Calibration!$B$2:$B$4,C11)</f>
        <v>330.51379266862182</v>
      </c>
      <c r="K11" s="2">
        <f>TREND(Calibration!$A$2:$A$4,Calibration!$C$2:$C$4,E11)</f>
        <v>383.0353372399959</v>
      </c>
      <c r="L11" s="2">
        <f>TREND(Calibration!$A$2:$A$4,Calibration!$D$2:$D$4,G11)</f>
        <v>593.88925926699653</v>
      </c>
    </row>
    <row r="12" spans="1:12" x14ac:dyDescent="0.25">
      <c r="A12">
        <v>50098</v>
      </c>
      <c r="B12">
        <v>14.989999770000001</v>
      </c>
      <c r="C12">
        <v>0.30741000000000002</v>
      </c>
      <c r="D12">
        <v>35.293998719999998</v>
      </c>
      <c r="E12">
        <v>0.24361999000000001</v>
      </c>
      <c r="F12">
        <v>31.45100021</v>
      </c>
      <c r="G12">
        <v>0.81440002</v>
      </c>
      <c r="H12">
        <v>31.367000579999999</v>
      </c>
      <c r="J12" s="2">
        <f>TREND(Calibration!$A$2:$A$4,Calibration!$B$2:$B$4,C12)</f>
        <v>335.77657323941344</v>
      </c>
      <c r="K12" s="2">
        <f>TREND(Calibration!$A$2:$A$4,Calibration!$C$2:$C$4,E12)</f>
        <v>385.53330064235411</v>
      </c>
      <c r="L12" s="2">
        <f>TREND(Calibration!$A$2:$A$4,Calibration!$D$2:$D$4,G12)</f>
        <v>590.06235800644458</v>
      </c>
    </row>
    <row r="13" spans="1:12" x14ac:dyDescent="0.25">
      <c r="A13">
        <v>55099</v>
      </c>
      <c r="B13">
        <v>15.03499985</v>
      </c>
      <c r="C13">
        <v>0.30632999999999999</v>
      </c>
      <c r="D13">
        <v>35.291000369999999</v>
      </c>
      <c r="E13">
        <v>0.24361999000000001</v>
      </c>
      <c r="F13">
        <v>31.486000059999999</v>
      </c>
      <c r="G13">
        <v>0.82139998999999997</v>
      </c>
      <c r="H13">
        <v>31.379999160000001</v>
      </c>
      <c r="J13" s="2">
        <f>TREND(Calibration!$A$2:$A$4,Calibration!$B$2:$B$4,C13)</f>
        <v>331.00026818356901</v>
      </c>
      <c r="K13" s="2">
        <f>TREND(Calibration!$A$2:$A$4,Calibration!$C$2:$C$4,E13)</f>
        <v>385.53330064235411</v>
      </c>
      <c r="L13" s="2">
        <f>TREND(Calibration!$A$2:$A$4,Calibration!$D$2:$D$4,G13)</f>
        <v>595.02313467622719</v>
      </c>
    </row>
    <row r="14" spans="1:12" x14ac:dyDescent="0.25">
      <c r="A14">
        <v>60103</v>
      </c>
      <c r="B14">
        <v>14.99600029</v>
      </c>
      <c r="C14">
        <v>0.30752000000000002</v>
      </c>
      <c r="D14">
        <v>35.291000369999999</v>
      </c>
      <c r="E14">
        <v>0.24357000000000001</v>
      </c>
      <c r="F14">
        <v>31.434999470000001</v>
      </c>
      <c r="G14">
        <v>0.81819998999999999</v>
      </c>
      <c r="H14">
        <v>31.35700035</v>
      </c>
      <c r="J14" s="2">
        <f>TREND(Calibration!$A$2:$A$4,Calibration!$B$2:$B$4,C14)</f>
        <v>336.26304875436063</v>
      </c>
      <c r="K14" s="2">
        <f>TREND(Calibration!$A$2:$A$4,Calibration!$C$2:$C$4,E14)</f>
        <v>385.14304753127249</v>
      </c>
      <c r="L14" s="2">
        <f>TREND(Calibration!$A$2:$A$4,Calibration!$D$2:$D$4,G14)</f>
        <v>592.75534133664087</v>
      </c>
    </row>
    <row r="15" spans="1:12" x14ac:dyDescent="0.25">
      <c r="A15">
        <v>65194</v>
      </c>
      <c r="B15">
        <v>14.95100021</v>
      </c>
      <c r="C15">
        <v>0.30746001000000001</v>
      </c>
      <c r="D15">
        <v>35.299999239999998</v>
      </c>
      <c r="E15">
        <v>0.24357000000000001</v>
      </c>
      <c r="F15">
        <v>31.459999079999999</v>
      </c>
      <c r="G15">
        <v>0.82249998999999996</v>
      </c>
      <c r="H15">
        <v>31.350999829999999</v>
      </c>
      <c r="J15" s="2">
        <f>TREND(Calibration!$A$2:$A$4,Calibration!$B$2:$B$4,C15)</f>
        <v>335.99774269852719</v>
      </c>
      <c r="K15" s="2">
        <f>TREND(Calibration!$A$2:$A$4,Calibration!$C$2:$C$4,E15)</f>
        <v>385.14304753127249</v>
      </c>
      <c r="L15" s="2">
        <f>TREND(Calibration!$A$2:$A$4,Calibration!$D$2:$D$4,G15)</f>
        <v>595.80268863671006</v>
      </c>
    </row>
    <row r="16" spans="1:12" x14ac:dyDescent="0.25">
      <c r="A16">
        <v>70108</v>
      </c>
      <c r="B16">
        <v>14.88300037</v>
      </c>
      <c r="C16">
        <v>0.30676001000000003</v>
      </c>
      <c r="D16">
        <v>35.312999730000001</v>
      </c>
      <c r="E16">
        <v>0.24357000000000001</v>
      </c>
      <c r="F16">
        <v>31.469999309999999</v>
      </c>
      <c r="G16">
        <v>0.82300001</v>
      </c>
      <c r="H16">
        <v>31.36000061</v>
      </c>
      <c r="J16" s="2">
        <f>TREND(Calibration!$A$2:$A$4,Calibration!$B$2:$B$4,C16)</f>
        <v>332.901989421591</v>
      </c>
      <c r="K16" s="2">
        <f>TREND(Calibration!$A$2:$A$4,Calibration!$C$2:$C$4,E16)</f>
        <v>385.14304753127249</v>
      </c>
      <c r="L16" s="2">
        <f>TREND(Calibration!$A$2:$A$4,Calibration!$D$2:$D$4,G16)</f>
        <v>596.15704551972885</v>
      </c>
    </row>
    <row r="17" spans="1:12" x14ac:dyDescent="0.25">
      <c r="A17">
        <v>75099</v>
      </c>
      <c r="B17">
        <v>14.817999840000001</v>
      </c>
      <c r="C17">
        <v>0.30626999999999999</v>
      </c>
      <c r="D17">
        <v>35.310001370000002</v>
      </c>
      <c r="E17">
        <v>0.24361999000000001</v>
      </c>
      <c r="F17">
        <v>31.472999569999999</v>
      </c>
      <c r="G17">
        <v>0.81819998999999999</v>
      </c>
      <c r="H17">
        <v>31.334999079999999</v>
      </c>
      <c r="J17" s="2">
        <f>TREND(Calibration!$A$2:$A$4,Calibration!$B$2:$B$4,C17)</f>
        <v>330.73491790268872</v>
      </c>
      <c r="K17" s="2">
        <f>TREND(Calibration!$A$2:$A$4,Calibration!$C$2:$C$4,E17)</f>
        <v>385.53330064235411</v>
      </c>
      <c r="L17" s="2">
        <f>TREND(Calibration!$A$2:$A$4,Calibration!$D$2:$D$4,G17)</f>
        <v>592.75534133664087</v>
      </c>
    </row>
    <row r="18" spans="1:12" x14ac:dyDescent="0.25">
      <c r="A18">
        <v>80099</v>
      </c>
      <c r="B18">
        <v>14.788999560000001</v>
      </c>
      <c r="C18">
        <v>0.30789</v>
      </c>
      <c r="D18">
        <v>35.262001040000001</v>
      </c>
      <c r="E18">
        <v>0.24357000000000001</v>
      </c>
      <c r="F18">
        <v>31.424999239999998</v>
      </c>
      <c r="G18">
        <v>0.82029998000000004</v>
      </c>
      <c r="H18">
        <v>31.35400009</v>
      </c>
      <c r="J18" s="2">
        <f>TREND(Calibration!$A$2:$A$4,Calibration!$B$2:$B$4,C18)</f>
        <v>337.89937548645548</v>
      </c>
      <c r="K18" s="2">
        <f>TREND(Calibration!$A$2:$A$4,Calibration!$C$2:$C$4,E18)</f>
        <v>385.14304753127249</v>
      </c>
      <c r="L18" s="2">
        <f>TREND(Calibration!$A$2:$A$4,Calibration!$D$2:$D$4,G18)</f>
        <v>594.24357362889032</v>
      </c>
    </row>
    <row r="19" spans="1:12" x14ac:dyDescent="0.25">
      <c r="A19">
        <v>85099</v>
      </c>
      <c r="B19">
        <v>14.743000029999999</v>
      </c>
      <c r="C19">
        <v>0.30368000000000001</v>
      </c>
      <c r="D19">
        <v>35.275001529999997</v>
      </c>
      <c r="E19">
        <v>0.24352001000000001</v>
      </c>
      <c r="F19">
        <v>31.440999980000001</v>
      </c>
      <c r="G19">
        <v>0.82410002000000004</v>
      </c>
      <c r="H19">
        <v>31.34399986</v>
      </c>
      <c r="J19" s="2">
        <f>TREND(Calibration!$A$2:$A$4,Calibration!$B$2:$B$4,C19)</f>
        <v>319.28063077802472</v>
      </c>
      <c r="K19" s="2">
        <f>TREND(Calibration!$A$2:$A$4,Calibration!$C$2:$C$4,E19)</f>
        <v>384.75279442019087</v>
      </c>
      <c r="L19" s="2">
        <f>TREND(Calibration!$A$2:$A$4,Calibration!$D$2:$D$4,G19)</f>
        <v>596.93660656706584</v>
      </c>
    </row>
    <row r="20" spans="1:12" x14ac:dyDescent="0.25">
      <c r="A20">
        <v>90249</v>
      </c>
      <c r="B20">
        <v>14.77900028</v>
      </c>
      <c r="C20">
        <v>0.30676001000000003</v>
      </c>
      <c r="D20">
        <v>35.293998719999998</v>
      </c>
      <c r="E20">
        <v>0.24361999000000001</v>
      </c>
      <c r="F20">
        <v>31.440999980000001</v>
      </c>
      <c r="G20">
        <v>0.81919998000000005</v>
      </c>
      <c r="H20">
        <v>31.33799934</v>
      </c>
      <c r="J20" s="2">
        <f>TREND(Calibration!$A$2:$A$4,Calibration!$B$2:$B$4,C20)</f>
        <v>332.901989421591</v>
      </c>
      <c r="K20" s="2">
        <f>TREND(Calibration!$A$2:$A$4,Calibration!$C$2:$C$4,E20)</f>
        <v>385.53330064235411</v>
      </c>
      <c r="L20" s="2">
        <f>TREND(Calibration!$A$2:$A$4,Calibration!$D$2:$D$4,G20)</f>
        <v>593.46401966840745</v>
      </c>
    </row>
    <row r="21" spans="1:12" x14ac:dyDescent="0.25">
      <c r="A21">
        <v>95242</v>
      </c>
      <c r="B21">
        <v>14.82800007</v>
      </c>
      <c r="C21">
        <v>0.30621999999999999</v>
      </c>
      <c r="D21">
        <v>35.29700089</v>
      </c>
      <c r="E21">
        <v>0.24352001000000001</v>
      </c>
      <c r="F21">
        <v>31.459999079999999</v>
      </c>
      <c r="G21">
        <v>0.81550001999999999</v>
      </c>
      <c r="H21">
        <v>31.35400009</v>
      </c>
      <c r="J21" s="2">
        <f>TREND(Calibration!$A$2:$A$4,Calibration!$B$2:$B$4,C21)</f>
        <v>330.51379266862182</v>
      </c>
      <c r="K21" s="2">
        <f>TREND(Calibration!$A$2:$A$4,Calibration!$C$2:$C$4,E21)</f>
        <v>384.75279442019087</v>
      </c>
      <c r="L21" s="2">
        <f>TREND(Calibration!$A$2:$A$4,Calibration!$D$2:$D$4,G21)</f>
        <v>590.84191196692746</v>
      </c>
    </row>
    <row r="22" spans="1:12" x14ac:dyDescent="0.25">
      <c r="A22">
        <v>100100</v>
      </c>
      <c r="B22">
        <v>14.95400047</v>
      </c>
      <c r="C22">
        <v>0.30805999000000001</v>
      </c>
      <c r="D22">
        <v>35.243000029999997</v>
      </c>
      <c r="E22">
        <v>0.24357000000000001</v>
      </c>
      <c r="F22">
        <v>31.492000579999999</v>
      </c>
      <c r="G22">
        <v>0.82249998999999996</v>
      </c>
      <c r="H22">
        <v>31.347000120000001</v>
      </c>
      <c r="J22" s="2">
        <f>TREND(Calibration!$A$2:$A$4,Calibration!$B$2:$B$4,C22)</f>
        <v>338.65115705723588</v>
      </c>
      <c r="K22" s="2">
        <f>TREND(Calibration!$A$2:$A$4,Calibration!$C$2:$C$4,E22)</f>
        <v>385.14304753127249</v>
      </c>
      <c r="L22" s="2">
        <f>TREND(Calibration!$A$2:$A$4,Calibration!$D$2:$D$4,G22)</f>
        <v>595.80268863671006</v>
      </c>
    </row>
    <row r="23" spans="1:12" x14ac:dyDescent="0.25">
      <c r="A23">
        <v>105099</v>
      </c>
      <c r="B23">
        <v>15.083999629999999</v>
      </c>
      <c r="C23">
        <v>0.30476001000000003</v>
      </c>
      <c r="D23">
        <v>35.287998199999997</v>
      </c>
      <c r="E23">
        <v>0.24361999000000001</v>
      </c>
      <c r="F23">
        <v>31.472999569999999</v>
      </c>
      <c r="G23">
        <v>0.82569999000000005</v>
      </c>
      <c r="H23">
        <v>31.3409996</v>
      </c>
      <c r="J23" s="2">
        <f>TREND(Calibration!$A$2:$A$4,Calibration!$B$2:$B$4,C23)</f>
        <v>324.056980058916</v>
      </c>
      <c r="K23" s="2">
        <f>TREND(Calibration!$A$2:$A$4,Calibration!$C$2:$C$4,E23)</f>
        <v>385.53330064235411</v>
      </c>
      <c r="L23" s="2">
        <f>TREND(Calibration!$A$2:$A$4,Calibration!$D$2:$D$4,G23)</f>
        <v>598.07048197629649</v>
      </c>
    </row>
    <row r="24" spans="1:12" x14ac:dyDescent="0.25">
      <c r="A24">
        <v>110099</v>
      </c>
      <c r="B24">
        <v>15.119999890000001</v>
      </c>
      <c r="C24">
        <v>0.30437999999999998</v>
      </c>
      <c r="D24">
        <v>35.277999880000003</v>
      </c>
      <c r="E24">
        <v>0.24352001000000001</v>
      </c>
      <c r="F24">
        <v>31.489000319999999</v>
      </c>
      <c r="G24">
        <v>0.83109999000000001</v>
      </c>
      <c r="H24">
        <v>31.350999829999999</v>
      </c>
      <c r="J24" s="2">
        <f>TREND(Calibration!$A$2:$A$4,Calibration!$B$2:$B$4,C24)</f>
        <v>322.37638405496091</v>
      </c>
      <c r="K24" s="2">
        <f>TREND(Calibration!$A$2:$A$4,Calibration!$C$2:$C$4,E24)</f>
        <v>384.75279442019087</v>
      </c>
      <c r="L24" s="2">
        <f>TREND(Calibration!$A$2:$A$4,Calibration!$D$2:$D$4,G24)</f>
        <v>601.89738323684844</v>
      </c>
    </row>
    <row r="25" spans="1:12" x14ac:dyDescent="0.25">
      <c r="A25">
        <v>115099</v>
      </c>
      <c r="B25">
        <v>15.14599991</v>
      </c>
      <c r="C25">
        <v>0.30935001000000001</v>
      </c>
      <c r="D25">
        <v>35.252998349999999</v>
      </c>
      <c r="E25">
        <v>0.24361999000000001</v>
      </c>
      <c r="F25">
        <v>31.496000290000001</v>
      </c>
      <c r="G25">
        <v>0.82899999999999996</v>
      </c>
      <c r="H25">
        <v>31.372999190000002</v>
      </c>
      <c r="J25" s="2">
        <f>TREND(Calibration!$A$2:$A$4,Calibration!$B$2:$B$4,C25)</f>
        <v>344.356276546255</v>
      </c>
      <c r="K25" s="2">
        <f>TREND(Calibration!$A$2:$A$4,Calibration!$C$2:$C$4,E25)</f>
        <v>385.53330064235411</v>
      </c>
      <c r="L25" s="2">
        <f>TREND(Calibration!$A$2:$A$4,Calibration!$D$2:$D$4,G25)</f>
        <v>600.40915094459899</v>
      </c>
    </row>
    <row r="26" spans="1:12" x14ac:dyDescent="0.25">
      <c r="A26">
        <v>120099</v>
      </c>
      <c r="B26">
        <v>15.06499958</v>
      </c>
      <c r="C26">
        <v>0.30719000000000002</v>
      </c>
      <c r="D26">
        <v>35.25</v>
      </c>
      <c r="E26">
        <v>0.24357000000000001</v>
      </c>
      <c r="F26">
        <v>31.45400047</v>
      </c>
      <c r="G26">
        <v>0.82569999000000005</v>
      </c>
      <c r="H26">
        <v>31.367000579999999</v>
      </c>
      <c r="J26" s="2">
        <f>TREND(Calibration!$A$2:$A$4,Calibration!$B$2:$B$4,C26)</f>
        <v>334.80362220951929</v>
      </c>
      <c r="K26" s="2">
        <f>TREND(Calibration!$A$2:$A$4,Calibration!$C$2:$C$4,E26)</f>
        <v>385.14304753127249</v>
      </c>
      <c r="L26" s="2">
        <f>TREND(Calibration!$A$2:$A$4,Calibration!$D$2:$D$4,G26)</f>
        <v>598.07048197629649</v>
      </c>
    </row>
    <row r="27" spans="1:12" x14ac:dyDescent="0.25">
      <c r="A27">
        <v>125107</v>
      </c>
      <c r="B27">
        <v>15.01299953</v>
      </c>
      <c r="C27">
        <v>0.30724998999999997</v>
      </c>
      <c r="D27">
        <v>35.25</v>
      </c>
      <c r="E27">
        <v>0.24357000000000001</v>
      </c>
      <c r="F27">
        <v>31.475999829999999</v>
      </c>
      <c r="G27">
        <v>0.82730000999999997</v>
      </c>
      <c r="H27">
        <v>31.334999079999999</v>
      </c>
      <c r="J27" s="2">
        <f>TREND(Calibration!$A$2:$A$4,Calibration!$B$2:$B$4,C27)</f>
        <v>335.0689282653525</v>
      </c>
      <c r="K27" s="2">
        <f>TREND(Calibration!$A$2:$A$4,Calibration!$C$2:$C$4,E27)</f>
        <v>385.14304753127249</v>
      </c>
      <c r="L27" s="2">
        <f>TREND(Calibration!$A$2:$A$4,Calibration!$D$2:$D$4,G27)</f>
        <v>599.20439281979793</v>
      </c>
    </row>
    <row r="28" spans="1:12" x14ac:dyDescent="0.25">
      <c r="A28">
        <v>130187</v>
      </c>
      <c r="B28">
        <v>14.961000439999999</v>
      </c>
      <c r="C28">
        <v>0.30832999999999999</v>
      </c>
      <c r="D28">
        <v>35.269001009999997</v>
      </c>
      <c r="E28">
        <v>0.24324999999999999</v>
      </c>
      <c r="F28">
        <v>31.496000290000001</v>
      </c>
      <c r="G28">
        <v>0.82569999000000005</v>
      </c>
      <c r="H28">
        <v>31.334999079999999</v>
      </c>
      <c r="J28" s="2">
        <f>TREND(Calibration!$A$2:$A$4,Calibration!$B$2:$B$4,C28)</f>
        <v>339.84527754624378</v>
      </c>
      <c r="K28" s="2">
        <f>TREND(Calibration!$A$2:$A$4,Calibration!$C$2:$C$4,E28)</f>
        <v>382.64492799644313</v>
      </c>
      <c r="L28" s="2">
        <f>TREND(Calibration!$A$2:$A$4,Calibration!$D$2:$D$4,G28)</f>
        <v>598.07048197629649</v>
      </c>
    </row>
    <row r="29" spans="1:12" x14ac:dyDescent="0.25">
      <c r="A29">
        <v>135100</v>
      </c>
      <c r="B29">
        <v>14.91899967</v>
      </c>
      <c r="C29">
        <v>0.30783999000000001</v>
      </c>
      <c r="D29">
        <v>35.277999880000003</v>
      </c>
      <c r="E29">
        <v>0.24319001000000001</v>
      </c>
      <c r="F29">
        <v>31.430999759999999</v>
      </c>
      <c r="G29">
        <v>0.81059998</v>
      </c>
      <c r="H29">
        <v>31.334999079999999</v>
      </c>
      <c r="J29" s="2">
        <f>TREND(Calibration!$A$2:$A$4,Calibration!$B$2:$B$4,C29)</f>
        <v>337.67820602734173</v>
      </c>
      <c r="K29" s="2">
        <f>TREND(Calibration!$A$2:$A$4,Calibration!$C$2:$C$4,E29)</f>
        <v>382.1766086498983</v>
      </c>
      <c r="L29" s="2">
        <f>TREND(Calibration!$A$2:$A$4,Calibration!$D$2:$D$4,G29)</f>
        <v>587.36932506826906</v>
      </c>
    </row>
    <row r="30" spans="1:12" x14ac:dyDescent="0.25">
      <c r="A30">
        <v>140099</v>
      </c>
      <c r="B30">
        <v>14.90600014</v>
      </c>
      <c r="C30">
        <v>0.31011</v>
      </c>
      <c r="D30">
        <v>35.277999880000003</v>
      </c>
      <c r="E30">
        <v>0.24324999999999999</v>
      </c>
      <c r="F30">
        <v>31.430999759999999</v>
      </c>
      <c r="G30">
        <v>0.81440002</v>
      </c>
      <c r="H30">
        <v>31.32799911</v>
      </c>
      <c r="J30" s="2">
        <f>TREND(Calibration!$A$2:$A$4,Calibration!$B$2:$B$4,C30)</f>
        <v>347.71733587902463</v>
      </c>
      <c r="K30" s="2">
        <f>TREND(Calibration!$A$2:$A$4,Calibration!$C$2:$C$4,E30)</f>
        <v>382.64492799644313</v>
      </c>
      <c r="L30" s="2">
        <f>TREND(Calibration!$A$2:$A$4,Calibration!$D$2:$D$4,G30)</f>
        <v>590.06235800644458</v>
      </c>
    </row>
    <row r="31" spans="1:12" x14ac:dyDescent="0.25">
      <c r="A31">
        <v>145104</v>
      </c>
      <c r="B31">
        <v>14.885999679999999</v>
      </c>
      <c r="C31">
        <v>0.30989</v>
      </c>
      <c r="D31">
        <v>35.29700089</v>
      </c>
      <c r="E31">
        <v>0.24330001000000001</v>
      </c>
      <c r="F31">
        <v>31.447000500000001</v>
      </c>
      <c r="G31">
        <v>0.82029998000000004</v>
      </c>
      <c r="H31">
        <v>31.322000500000001</v>
      </c>
      <c r="J31" s="2">
        <f>TREND(Calibration!$A$2:$A$4,Calibration!$B$2:$B$4,C31)</f>
        <v>346.74438484913026</v>
      </c>
      <c r="K31" s="2">
        <f>TREND(Calibration!$A$2:$A$4,Calibration!$C$2:$C$4,E31)</f>
        <v>383.0353372399959</v>
      </c>
      <c r="L31" s="2">
        <f>TREND(Calibration!$A$2:$A$4,Calibration!$D$2:$D$4,G31)</f>
        <v>594.24357362889032</v>
      </c>
    </row>
    <row r="32" spans="1:12" x14ac:dyDescent="0.25">
      <c r="A32">
        <v>150099</v>
      </c>
      <c r="B32">
        <v>14.958000180000001</v>
      </c>
      <c r="C32">
        <v>0.30994999000000001</v>
      </c>
      <c r="D32">
        <v>35.243000029999997</v>
      </c>
      <c r="E32">
        <v>0.24324999999999999</v>
      </c>
      <c r="F32">
        <v>31.504999160000001</v>
      </c>
      <c r="G32">
        <v>0.82249998999999996</v>
      </c>
      <c r="H32">
        <v>31.3409996</v>
      </c>
      <c r="J32" s="2">
        <f>TREND(Calibration!$A$2:$A$4,Calibration!$B$2:$B$4,C32)</f>
        <v>347.00969090496392</v>
      </c>
      <c r="K32" s="2">
        <f>TREND(Calibration!$A$2:$A$4,Calibration!$C$2:$C$4,E32)</f>
        <v>382.64492799644313</v>
      </c>
      <c r="L32" s="2">
        <f>TREND(Calibration!$A$2:$A$4,Calibration!$D$2:$D$4,G32)</f>
        <v>595.80268863671006</v>
      </c>
    </row>
    <row r="33" spans="1:12" x14ac:dyDescent="0.25">
      <c r="A33">
        <v>155099</v>
      </c>
      <c r="B33">
        <v>15.03499985</v>
      </c>
      <c r="C33">
        <v>0.30908000000000002</v>
      </c>
      <c r="D33">
        <v>35.280998230000002</v>
      </c>
      <c r="E33">
        <v>0.24330001000000001</v>
      </c>
      <c r="F33">
        <v>31.499000550000002</v>
      </c>
      <c r="G33">
        <v>0.82359998999999995</v>
      </c>
      <c r="H33">
        <v>31.334999079999999</v>
      </c>
      <c r="J33" s="2">
        <f>TREND(Calibration!$A$2:$A$4,Calibration!$B$2:$B$4,C33)</f>
        <v>343.1621560572471</v>
      </c>
      <c r="K33" s="2">
        <f>TREND(Calibration!$A$2:$A$4,Calibration!$C$2:$C$4,E33)</f>
        <v>383.0353372399959</v>
      </c>
      <c r="L33" s="2">
        <f>TREND(Calibration!$A$2:$A$4,Calibration!$D$2:$D$4,G33)</f>
        <v>596.58224259719282</v>
      </c>
    </row>
    <row r="34" spans="1:12" x14ac:dyDescent="0.25">
      <c r="A34">
        <v>160099</v>
      </c>
      <c r="B34">
        <v>15.11299992</v>
      </c>
      <c r="C34">
        <v>0.30730000000000002</v>
      </c>
      <c r="D34">
        <v>35.291000369999999</v>
      </c>
      <c r="E34">
        <v>0.24324999999999999</v>
      </c>
      <c r="F34">
        <v>31.472999569999999</v>
      </c>
      <c r="G34">
        <v>0.82300001</v>
      </c>
      <c r="H34">
        <v>31.334999079999999</v>
      </c>
      <c r="J34" s="2">
        <f>TREND(Calibration!$A$2:$A$4,Calibration!$B$2:$B$4,C34)</f>
        <v>335.29009772446648</v>
      </c>
      <c r="K34" s="2">
        <f>TREND(Calibration!$A$2:$A$4,Calibration!$C$2:$C$4,E34)</f>
        <v>382.64492799644313</v>
      </c>
      <c r="L34" s="2">
        <f>TREND(Calibration!$A$2:$A$4,Calibration!$D$2:$D$4,G34)</f>
        <v>596.15704551972885</v>
      </c>
    </row>
    <row r="35" spans="1:12" x14ac:dyDescent="0.25">
      <c r="A35">
        <v>165168</v>
      </c>
      <c r="B35">
        <v>15.10400009</v>
      </c>
      <c r="C35">
        <v>0.30151999000000002</v>
      </c>
      <c r="D35">
        <v>35.275001529999997</v>
      </c>
      <c r="E35">
        <v>0.24330001000000001</v>
      </c>
      <c r="F35">
        <v>31.4090004</v>
      </c>
      <c r="G35">
        <v>0.81760001000000004</v>
      </c>
      <c r="H35">
        <v>31.32799911</v>
      </c>
      <c r="J35" s="2">
        <f>TREND(Calibration!$A$2:$A$4,Calibration!$B$2:$B$4,C35)</f>
        <v>309.727976441289</v>
      </c>
      <c r="K35" s="2">
        <f>TREND(Calibration!$A$2:$A$4,Calibration!$C$2:$C$4,E35)</f>
        <v>383.0353372399959</v>
      </c>
      <c r="L35" s="2">
        <f>TREND(Calibration!$A$2:$A$4,Calibration!$D$2:$D$4,G35)</f>
        <v>592.33014425917679</v>
      </c>
    </row>
    <row r="36" spans="1:12" x14ac:dyDescent="0.25">
      <c r="A36">
        <v>170099</v>
      </c>
      <c r="B36">
        <v>15.097000120000001</v>
      </c>
      <c r="C36">
        <v>0.30930001000000001</v>
      </c>
      <c r="D36">
        <v>35.243000029999997</v>
      </c>
      <c r="E36">
        <v>0.24292</v>
      </c>
      <c r="F36">
        <v>31.447000500000001</v>
      </c>
      <c r="G36">
        <v>0.82090001999999995</v>
      </c>
      <c r="H36">
        <v>31.330999370000001</v>
      </c>
      <c r="J36" s="2">
        <f>TREND(Calibration!$A$2:$A$4,Calibration!$B$2:$B$4,C36)</f>
        <v>344.1351513121881</v>
      </c>
      <c r="K36" s="2">
        <f>TREND(Calibration!$A$2:$A$4,Calibration!$C$2:$C$4,E36)</f>
        <v>380.06874222615056</v>
      </c>
      <c r="L36" s="2">
        <f>TREND(Calibration!$A$2:$A$4,Calibration!$D$2:$D$4,G36)</f>
        <v>594.6688132274794</v>
      </c>
    </row>
    <row r="37" spans="1:12" x14ac:dyDescent="0.25">
      <c r="A37">
        <v>175201</v>
      </c>
      <c r="B37">
        <v>15.01299953</v>
      </c>
      <c r="C37">
        <v>0.30459999999999998</v>
      </c>
      <c r="D37">
        <v>35.256000520000001</v>
      </c>
      <c r="E37">
        <v>0.24319001000000001</v>
      </c>
      <c r="F37">
        <v>31.45100021</v>
      </c>
      <c r="G37">
        <v>0.81819998999999999</v>
      </c>
      <c r="H37">
        <v>31.322000500000001</v>
      </c>
      <c r="J37" s="2">
        <f>TREND(Calibration!$A$2:$A$4,Calibration!$B$2:$B$4,C37)</f>
        <v>323.34933508485506</v>
      </c>
      <c r="K37" s="2">
        <f>TREND(Calibration!$A$2:$A$4,Calibration!$C$2:$C$4,E37)</f>
        <v>382.1766086498983</v>
      </c>
      <c r="L37" s="2">
        <f>TREND(Calibration!$A$2:$A$4,Calibration!$D$2:$D$4,G37)</f>
        <v>592.75534133664087</v>
      </c>
    </row>
    <row r="38" spans="1:12" x14ac:dyDescent="0.25">
      <c r="A38">
        <v>180100</v>
      </c>
      <c r="B38">
        <v>14.963999749999999</v>
      </c>
      <c r="C38">
        <v>0.30941001000000001</v>
      </c>
      <c r="D38">
        <v>35.252998349999999</v>
      </c>
      <c r="E38">
        <v>0.24330001000000001</v>
      </c>
      <c r="F38">
        <v>31.447000500000001</v>
      </c>
      <c r="G38">
        <v>0.82190001000000001</v>
      </c>
      <c r="H38">
        <v>31.330999370000001</v>
      </c>
      <c r="J38" s="2">
        <f>TREND(Calibration!$A$2:$A$4,Calibration!$B$2:$B$4,C38)</f>
        <v>344.62162682713529</v>
      </c>
      <c r="K38" s="2">
        <f>TREND(Calibration!$A$2:$A$4,Calibration!$C$2:$C$4,E38)</f>
        <v>383.0353372399959</v>
      </c>
      <c r="L38" s="2">
        <f>TREND(Calibration!$A$2:$A$4,Calibration!$D$2:$D$4,G38)</f>
        <v>595.37749155924598</v>
      </c>
    </row>
    <row r="39" spans="1:12" x14ac:dyDescent="0.25">
      <c r="A39">
        <v>185188</v>
      </c>
      <c r="B39">
        <v>14.92199993</v>
      </c>
      <c r="C39">
        <v>0.30810999999999999</v>
      </c>
      <c r="D39">
        <v>35.240001679999999</v>
      </c>
      <c r="E39">
        <v>0.24324999999999999</v>
      </c>
      <c r="F39">
        <v>31.475999829999999</v>
      </c>
      <c r="G39">
        <v>0.82840002000000001</v>
      </c>
      <c r="H39">
        <v>31.347000120000001</v>
      </c>
      <c r="J39" s="2">
        <f>TREND(Calibration!$A$2:$A$4,Calibration!$B$2:$B$4,C39)</f>
        <v>338.87232651634963</v>
      </c>
      <c r="K39" s="2">
        <f>TREND(Calibration!$A$2:$A$4,Calibration!$C$2:$C$4,E39)</f>
        <v>382.64492799644313</v>
      </c>
      <c r="L39" s="2">
        <f>TREND(Calibration!$A$2:$A$4,Calibration!$D$2:$D$4,G39)</f>
        <v>599.98395386713503</v>
      </c>
    </row>
    <row r="40" spans="1:12" x14ac:dyDescent="0.25">
      <c r="A40">
        <v>190099</v>
      </c>
      <c r="B40">
        <v>14.85999966</v>
      </c>
      <c r="C40">
        <v>0.30789</v>
      </c>
      <c r="D40">
        <v>35.256000520000001</v>
      </c>
      <c r="E40">
        <v>0.24319001000000001</v>
      </c>
      <c r="F40">
        <v>31.489000319999999</v>
      </c>
      <c r="G40">
        <v>0.82950002</v>
      </c>
      <c r="H40">
        <v>31.330999370000001</v>
      </c>
      <c r="J40" s="2">
        <f>TREND(Calibration!$A$2:$A$4,Calibration!$B$2:$B$4,C40)</f>
        <v>337.89937548645548</v>
      </c>
      <c r="K40" s="2">
        <f>TREND(Calibration!$A$2:$A$4,Calibration!$C$2:$C$4,E40)</f>
        <v>382.1766086498983</v>
      </c>
      <c r="L40" s="2">
        <f>TREND(Calibration!$A$2:$A$4,Calibration!$D$2:$D$4,G40)</f>
        <v>600.76350782761779</v>
      </c>
    </row>
    <row r="41" spans="1:12" x14ac:dyDescent="0.25">
      <c r="A41">
        <v>195100</v>
      </c>
      <c r="B41">
        <v>14.82800007</v>
      </c>
      <c r="C41">
        <v>0.30925000000000002</v>
      </c>
      <c r="D41">
        <v>35.25</v>
      </c>
      <c r="E41">
        <v>0.24324999999999999</v>
      </c>
      <c r="F41">
        <v>31.434999470000001</v>
      </c>
      <c r="G41">
        <v>0.82899999999999996</v>
      </c>
      <c r="H41">
        <v>31.292999269999999</v>
      </c>
      <c r="J41" s="2">
        <f>TREND(Calibration!$A$2:$A$4,Calibration!$B$2:$B$4,C41)</f>
        <v>343.91398185307457</v>
      </c>
      <c r="K41" s="2">
        <f>TREND(Calibration!$A$2:$A$4,Calibration!$C$2:$C$4,E41)</f>
        <v>382.64492799644313</v>
      </c>
      <c r="L41" s="2">
        <f>TREND(Calibration!$A$2:$A$4,Calibration!$D$2:$D$4,G41)</f>
        <v>600.40915094459899</v>
      </c>
    </row>
    <row r="42" spans="1:12" x14ac:dyDescent="0.25">
      <c r="A42">
        <v>200195</v>
      </c>
      <c r="B42">
        <v>14.84399986</v>
      </c>
      <c r="C42">
        <v>0.30827000999999998</v>
      </c>
      <c r="D42">
        <v>35.256000520000001</v>
      </c>
      <c r="E42">
        <v>0.24324999999999999</v>
      </c>
      <c r="F42">
        <v>31.41200066</v>
      </c>
      <c r="G42">
        <v>0.82249998999999996</v>
      </c>
      <c r="H42">
        <v>31.29899979</v>
      </c>
      <c r="J42" s="2">
        <f>TREND(Calibration!$A$2:$A$4,Calibration!$B$2:$B$4,C42)</f>
        <v>339.57997149041034</v>
      </c>
      <c r="K42" s="2">
        <f>TREND(Calibration!$A$2:$A$4,Calibration!$C$2:$C$4,E42)</f>
        <v>382.64492799644313</v>
      </c>
      <c r="L42" s="2">
        <f>TREND(Calibration!$A$2:$A$4,Calibration!$D$2:$D$4,G42)</f>
        <v>595.80268863671006</v>
      </c>
    </row>
    <row r="43" spans="1:12" x14ac:dyDescent="0.25">
      <c r="A43">
        <v>205103</v>
      </c>
      <c r="B43">
        <v>14.91899967</v>
      </c>
      <c r="C43">
        <v>0.30687001000000003</v>
      </c>
      <c r="D43">
        <v>35.247001650000001</v>
      </c>
      <c r="E43">
        <v>0.24324999999999999</v>
      </c>
      <c r="F43">
        <v>31.457000730000001</v>
      </c>
      <c r="G43">
        <v>0.82459998000000001</v>
      </c>
      <c r="H43">
        <v>31.32799911</v>
      </c>
      <c r="J43" s="2">
        <f>TREND(Calibration!$A$2:$A$4,Calibration!$B$2:$B$4,C43)</f>
        <v>333.38846493653818</v>
      </c>
      <c r="K43" s="2">
        <f>TREND(Calibration!$A$2:$A$4,Calibration!$C$2:$C$4,E43)</f>
        <v>382.64492799644313</v>
      </c>
      <c r="L43" s="2">
        <f>TREND(Calibration!$A$2:$A$4,Calibration!$D$2:$D$4,G43)</f>
        <v>597.29092092895939</v>
      </c>
    </row>
    <row r="44" spans="1:12" x14ac:dyDescent="0.25">
      <c r="A44">
        <v>210189</v>
      </c>
      <c r="B44">
        <v>14.963999749999999</v>
      </c>
      <c r="C44">
        <v>0.30935001000000001</v>
      </c>
      <c r="D44">
        <v>35.247001650000001</v>
      </c>
      <c r="E44">
        <v>0.24319001000000001</v>
      </c>
      <c r="F44">
        <v>31.459999079999999</v>
      </c>
      <c r="G44">
        <v>0.82249998999999996</v>
      </c>
      <c r="H44">
        <v>31.319000240000001</v>
      </c>
      <c r="J44" s="2">
        <f>TREND(Calibration!$A$2:$A$4,Calibration!$B$2:$B$4,C44)</f>
        <v>344.356276546255</v>
      </c>
      <c r="K44" s="2">
        <f>TREND(Calibration!$A$2:$A$4,Calibration!$C$2:$C$4,E44)</f>
        <v>382.1766086498983</v>
      </c>
      <c r="L44" s="2">
        <f>TREND(Calibration!$A$2:$A$4,Calibration!$D$2:$D$4,G44)</f>
        <v>595.80268863671006</v>
      </c>
    </row>
    <row r="45" spans="1:12" x14ac:dyDescent="0.25">
      <c r="A45">
        <v>215099</v>
      </c>
      <c r="B45">
        <v>15.05799961</v>
      </c>
      <c r="C45">
        <v>0.30741000000000002</v>
      </c>
      <c r="D45">
        <v>35.234001159999998</v>
      </c>
      <c r="E45">
        <v>0.24324999999999999</v>
      </c>
      <c r="F45">
        <v>31.502000809999998</v>
      </c>
      <c r="G45">
        <v>0.82789999000000003</v>
      </c>
      <c r="H45">
        <v>31.347000120000001</v>
      </c>
      <c r="J45" s="2">
        <f>TREND(Calibration!$A$2:$A$4,Calibration!$B$2:$B$4,C45)</f>
        <v>335.77657323941344</v>
      </c>
      <c r="K45" s="2">
        <f>TREND(Calibration!$A$2:$A$4,Calibration!$C$2:$C$4,E45)</f>
        <v>382.64492799644313</v>
      </c>
      <c r="L45" s="2">
        <f>TREND(Calibration!$A$2:$A$4,Calibration!$D$2:$D$4,G45)</f>
        <v>599.62958989726212</v>
      </c>
    </row>
    <row r="46" spans="1:12" x14ac:dyDescent="0.25">
      <c r="A46">
        <v>220099</v>
      </c>
      <c r="B46">
        <v>15.06499958</v>
      </c>
      <c r="C46">
        <v>0.31108001000000002</v>
      </c>
      <c r="D46">
        <v>35.201999659999998</v>
      </c>
      <c r="E46">
        <v>0.24330001000000001</v>
      </c>
      <c r="F46">
        <v>31.489000319999999</v>
      </c>
      <c r="G46">
        <v>0.82840002000000001</v>
      </c>
      <c r="H46">
        <v>31.347000120000001</v>
      </c>
      <c r="J46" s="2">
        <f>TREND(Calibration!$A$2:$A$4,Calibration!$B$2:$B$4,C46)</f>
        <v>352.00720964496873</v>
      </c>
      <c r="K46" s="2">
        <f>TREND(Calibration!$A$2:$A$4,Calibration!$C$2:$C$4,E46)</f>
        <v>383.0353372399959</v>
      </c>
      <c r="L46" s="2">
        <f>TREND(Calibration!$A$2:$A$4,Calibration!$D$2:$D$4,G46)</f>
        <v>599.98395386713503</v>
      </c>
    </row>
    <row r="47" spans="1:12" x14ac:dyDescent="0.25">
      <c r="A47">
        <v>225107</v>
      </c>
      <c r="B47">
        <v>15.019000050000001</v>
      </c>
      <c r="C47">
        <v>0.30465001000000003</v>
      </c>
      <c r="D47">
        <v>35.221000670000002</v>
      </c>
      <c r="E47">
        <v>0.24361999000000001</v>
      </c>
      <c r="F47">
        <v>31.489000319999999</v>
      </c>
      <c r="G47">
        <v>0.83539998999999998</v>
      </c>
      <c r="H47">
        <v>31.36000061</v>
      </c>
      <c r="J47" s="2">
        <f>TREND(Calibration!$A$2:$A$4,Calibration!$B$2:$B$4,C47)</f>
        <v>323.57050454396904</v>
      </c>
      <c r="K47" s="2">
        <f>TREND(Calibration!$A$2:$A$4,Calibration!$C$2:$C$4,E47)</f>
        <v>385.53330064235411</v>
      </c>
      <c r="L47" s="2">
        <f>TREND(Calibration!$A$2:$A$4,Calibration!$D$2:$D$4,G47)</f>
        <v>604.94473053691763</v>
      </c>
    </row>
    <row r="48" spans="1:12" x14ac:dyDescent="0.25">
      <c r="A48">
        <v>230193</v>
      </c>
      <c r="B48">
        <v>14.94799995</v>
      </c>
      <c r="C48">
        <v>0.30680998999999998</v>
      </c>
      <c r="D48">
        <v>35.223999020000001</v>
      </c>
      <c r="E48">
        <v>0.24324999999999999</v>
      </c>
      <c r="F48">
        <v>31.47900009</v>
      </c>
      <c r="G48">
        <v>0.83329998999999999</v>
      </c>
      <c r="H48">
        <v>31.367000579999999</v>
      </c>
      <c r="J48" s="2">
        <f>TREND(Calibration!$A$2:$A$4,Calibration!$B$2:$B$4,C48)</f>
        <v>333.12302620556397</v>
      </c>
      <c r="K48" s="2">
        <f>TREND(Calibration!$A$2:$A$4,Calibration!$C$2:$C$4,E48)</f>
        <v>382.64492799644313</v>
      </c>
      <c r="L48" s="2">
        <f>TREND(Calibration!$A$2:$A$4,Calibration!$D$2:$D$4,G48)</f>
        <v>603.45649115781407</v>
      </c>
    </row>
    <row r="49" spans="1:12" x14ac:dyDescent="0.25">
      <c r="A49">
        <v>235107</v>
      </c>
      <c r="B49">
        <v>14.85999966</v>
      </c>
      <c r="C49">
        <v>0.30530000000000002</v>
      </c>
      <c r="D49">
        <v>35.247001650000001</v>
      </c>
      <c r="E49">
        <v>0.24330001000000001</v>
      </c>
      <c r="F49">
        <v>31.45100021</v>
      </c>
      <c r="G49">
        <v>0.83440000000000003</v>
      </c>
      <c r="H49">
        <v>31.312000269999999</v>
      </c>
      <c r="J49" s="2">
        <f>TREND(Calibration!$A$2:$A$4,Calibration!$B$2:$B$4,C49)</f>
        <v>326.44508836179148</v>
      </c>
      <c r="K49" s="2">
        <f>TREND(Calibration!$A$2:$A$4,Calibration!$C$2:$C$4,E49)</f>
        <v>383.0353372399959</v>
      </c>
      <c r="L49" s="2">
        <f>TREND(Calibration!$A$2:$A$4,Calibration!$D$2:$D$4,G49)</f>
        <v>604.23605220515105</v>
      </c>
    </row>
    <row r="50" spans="1:12" x14ac:dyDescent="0.25">
      <c r="A50">
        <v>240099</v>
      </c>
      <c r="B50">
        <v>14.77900028</v>
      </c>
      <c r="C50">
        <v>0.30978999000000002</v>
      </c>
      <c r="D50">
        <v>35.265998840000002</v>
      </c>
      <c r="E50">
        <v>0.24352001000000001</v>
      </c>
      <c r="F50">
        <v>31.447000500000001</v>
      </c>
      <c r="G50">
        <v>0.82950002</v>
      </c>
      <c r="H50">
        <v>31.325000760000002</v>
      </c>
      <c r="J50" s="2">
        <f>TREND(Calibration!$A$2:$A$4,Calibration!$B$2:$B$4,C50)</f>
        <v>346.30209015594983</v>
      </c>
      <c r="K50" s="2">
        <f>TREND(Calibration!$A$2:$A$4,Calibration!$C$2:$C$4,E50)</f>
        <v>384.75279442019087</v>
      </c>
      <c r="L50" s="2">
        <f>TREND(Calibration!$A$2:$A$4,Calibration!$D$2:$D$4,G50)</f>
        <v>600.76350782761779</v>
      </c>
    </row>
    <row r="51" spans="1:12" x14ac:dyDescent="0.25">
      <c r="A51">
        <v>245099</v>
      </c>
      <c r="B51">
        <v>14.73400021</v>
      </c>
      <c r="C51">
        <v>0.30843999999999999</v>
      </c>
      <c r="D51">
        <v>35.236999509999997</v>
      </c>
      <c r="E51">
        <v>0.24324999999999999</v>
      </c>
      <c r="F51">
        <v>31.466999049999998</v>
      </c>
      <c r="G51">
        <v>0.83270001000000005</v>
      </c>
      <c r="H51">
        <v>31.29899979</v>
      </c>
      <c r="J51" s="2">
        <f>TREND(Calibration!$A$2:$A$4,Calibration!$B$2:$B$4,C51)</f>
        <v>340.33175306119097</v>
      </c>
      <c r="K51" s="2">
        <f>TREND(Calibration!$A$2:$A$4,Calibration!$C$2:$C$4,E51)</f>
        <v>382.64492799644313</v>
      </c>
      <c r="L51" s="2">
        <f>TREND(Calibration!$A$2:$A$4,Calibration!$D$2:$D$4,G51)</f>
        <v>603.03129408034999</v>
      </c>
    </row>
    <row r="52" spans="1:12" x14ac:dyDescent="0.25">
      <c r="A52">
        <v>250099</v>
      </c>
      <c r="B52">
        <v>14.75</v>
      </c>
      <c r="C52">
        <v>0.30871000999999998</v>
      </c>
      <c r="D52">
        <v>35.227001190000003</v>
      </c>
      <c r="E52">
        <v>0.24324999999999999</v>
      </c>
      <c r="F52">
        <v>31.504999160000001</v>
      </c>
      <c r="G52">
        <v>0.82950002</v>
      </c>
      <c r="H52">
        <v>31.302999499999999</v>
      </c>
      <c r="J52" s="2">
        <f>TREND(Calibration!$A$2:$A$4,Calibration!$B$2:$B$4,C52)</f>
        <v>341.52587355019887</v>
      </c>
      <c r="K52" s="2">
        <f>TREND(Calibration!$A$2:$A$4,Calibration!$C$2:$C$4,E52)</f>
        <v>382.64492799644313</v>
      </c>
      <c r="L52" s="2">
        <f>TREND(Calibration!$A$2:$A$4,Calibration!$D$2:$D$4,G52)</f>
        <v>600.76350782761779</v>
      </c>
    </row>
    <row r="53" spans="1:12" x14ac:dyDescent="0.25">
      <c r="A53">
        <v>255102</v>
      </c>
      <c r="B53">
        <v>14.83100033</v>
      </c>
      <c r="C53">
        <v>0.30572999000000001</v>
      </c>
      <c r="D53">
        <v>35.252998349999999</v>
      </c>
      <c r="E53">
        <v>0.24357000000000001</v>
      </c>
      <c r="F53">
        <v>31.45100021</v>
      </c>
      <c r="G53">
        <v>0.83440000000000003</v>
      </c>
      <c r="H53">
        <v>31.322000500000001</v>
      </c>
      <c r="J53" s="2">
        <f>TREND(Calibration!$A$2:$A$4,Calibration!$B$2:$B$4,C53)</f>
        <v>328.34672114971977</v>
      </c>
      <c r="K53" s="2">
        <f>TREND(Calibration!$A$2:$A$4,Calibration!$C$2:$C$4,E53)</f>
        <v>385.14304753127249</v>
      </c>
      <c r="L53" s="2">
        <f>TREND(Calibration!$A$2:$A$4,Calibration!$D$2:$D$4,G53)</f>
        <v>604.23605220515105</v>
      </c>
    </row>
    <row r="54" spans="1:12" x14ac:dyDescent="0.25">
      <c r="A54">
        <v>260323</v>
      </c>
      <c r="B54">
        <v>14.93500042</v>
      </c>
      <c r="C54">
        <v>0.30552000000000001</v>
      </c>
      <c r="D54">
        <v>35.256000520000001</v>
      </c>
      <c r="E54">
        <v>0.24357000000000001</v>
      </c>
      <c r="F54">
        <v>31.427999499999999</v>
      </c>
      <c r="G54">
        <v>0.82950002</v>
      </c>
      <c r="H54">
        <v>31.29599953</v>
      </c>
      <c r="J54" s="2">
        <f>TREND(Calibration!$A$2:$A$4,Calibration!$B$2:$B$4,C54)</f>
        <v>327.41803939168562</v>
      </c>
      <c r="K54" s="2">
        <f>TREND(Calibration!$A$2:$A$4,Calibration!$C$2:$C$4,E54)</f>
        <v>385.14304753127249</v>
      </c>
      <c r="L54" s="2">
        <f>TREND(Calibration!$A$2:$A$4,Calibration!$D$2:$D$4,G54)</f>
        <v>600.76350782761779</v>
      </c>
    </row>
    <row r="55" spans="1:12" x14ac:dyDescent="0.25">
      <c r="A55">
        <v>265140</v>
      </c>
      <c r="B55">
        <v>15</v>
      </c>
      <c r="C55">
        <v>0.30891999999999997</v>
      </c>
      <c r="D55">
        <v>35.2179985</v>
      </c>
      <c r="E55">
        <v>0.24361999000000001</v>
      </c>
      <c r="F55">
        <v>31.496000290000001</v>
      </c>
      <c r="G55">
        <v>0.83270001000000005</v>
      </c>
      <c r="H55">
        <v>31.290000920000001</v>
      </c>
      <c r="J55" s="2">
        <f>TREND(Calibration!$A$2:$A$4,Calibration!$B$2:$B$4,C55)</f>
        <v>342.45455530823278</v>
      </c>
      <c r="K55" s="2">
        <f>TREND(Calibration!$A$2:$A$4,Calibration!$C$2:$C$4,E55)</f>
        <v>385.53330064235411</v>
      </c>
      <c r="L55" s="2">
        <f>TREND(Calibration!$A$2:$A$4,Calibration!$D$2:$D$4,G55)</f>
        <v>603.03129408034999</v>
      </c>
    </row>
    <row r="56" spans="1:12" x14ac:dyDescent="0.25">
      <c r="A56">
        <v>270191</v>
      </c>
      <c r="B56">
        <v>15.083999629999999</v>
      </c>
      <c r="C56">
        <v>0.30719000000000002</v>
      </c>
      <c r="D56">
        <v>35.2179985</v>
      </c>
      <c r="E56">
        <v>0.24357000000000001</v>
      </c>
      <c r="F56">
        <v>31.47900009</v>
      </c>
      <c r="G56">
        <v>0.83710002999999999</v>
      </c>
      <c r="H56">
        <v>31.319000240000001</v>
      </c>
      <c r="J56" s="2">
        <f>TREND(Calibration!$A$2:$A$4,Calibration!$B$2:$B$4,C56)</f>
        <v>334.80362220951929</v>
      </c>
      <c r="K56" s="2">
        <f>TREND(Calibration!$A$2:$A$4,Calibration!$C$2:$C$4,E56)</f>
        <v>385.14304753127249</v>
      </c>
      <c r="L56" s="2">
        <f>TREND(Calibration!$A$2:$A$4,Calibration!$D$2:$D$4,G56)</f>
        <v>606.14952409598959</v>
      </c>
    </row>
    <row r="57" spans="1:12" x14ac:dyDescent="0.25">
      <c r="A57">
        <v>275102</v>
      </c>
      <c r="B57">
        <v>15.03499985</v>
      </c>
      <c r="C57">
        <v>0.30730000000000002</v>
      </c>
      <c r="D57">
        <v>35.2179985</v>
      </c>
      <c r="E57">
        <v>0.24357000000000001</v>
      </c>
      <c r="F57">
        <v>31.457000730000001</v>
      </c>
      <c r="G57">
        <v>0.82789999000000003</v>
      </c>
      <c r="H57">
        <v>31.305999759999999</v>
      </c>
      <c r="J57" s="2">
        <f>TREND(Calibration!$A$2:$A$4,Calibration!$B$2:$B$4,C57)</f>
        <v>335.29009772446648</v>
      </c>
      <c r="K57" s="2">
        <f>TREND(Calibration!$A$2:$A$4,Calibration!$C$2:$C$4,E57)</f>
        <v>385.14304753127249</v>
      </c>
      <c r="L57" s="2">
        <f>TREND(Calibration!$A$2:$A$4,Calibration!$D$2:$D$4,G57)</f>
        <v>599.62958989726212</v>
      </c>
    </row>
    <row r="58" spans="1:12" x14ac:dyDescent="0.25">
      <c r="A58">
        <v>280179</v>
      </c>
      <c r="B58">
        <v>15</v>
      </c>
      <c r="C58">
        <v>0.30329999000000002</v>
      </c>
      <c r="D58">
        <v>35.212001800000003</v>
      </c>
      <c r="E58">
        <v>0.24357000000000001</v>
      </c>
      <c r="F58">
        <v>31.475999829999999</v>
      </c>
      <c r="G58">
        <v>0.83270001000000005</v>
      </c>
      <c r="H58">
        <v>31.32799911</v>
      </c>
      <c r="J58" s="2">
        <f>TREND(Calibration!$A$2:$A$4,Calibration!$B$2:$B$4,C58)</f>
        <v>317.60003477406963</v>
      </c>
      <c r="K58" s="2">
        <f>TREND(Calibration!$A$2:$A$4,Calibration!$C$2:$C$4,E58)</f>
        <v>385.14304753127249</v>
      </c>
      <c r="L58" s="2">
        <f>TREND(Calibration!$A$2:$A$4,Calibration!$D$2:$D$4,G58)</f>
        <v>603.03129408034999</v>
      </c>
    </row>
    <row r="59" spans="1:12" x14ac:dyDescent="0.25">
      <c r="A59">
        <v>285197</v>
      </c>
      <c r="B59">
        <v>14.902000429999999</v>
      </c>
      <c r="C59">
        <v>0.30524999000000003</v>
      </c>
      <c r="D59">
        <v>35.215000150000002</v>
      </c>
      <c r="E59">
        <v>0.24357000000000001</v>
      </c>
      <c r="F59">
        <v>31.52099991</v>
      </c>
      <c r="G59">
        <v>0.83490001999999996</v>
      </c>
      <c r="H59">
        <v>31.309000019999999</v>
      </c>
      <c r="J59" s="2">
        <f>TREND(Calibration!$A$2:$A$4,Calibration!$B$2:$B$4,C59)</f>
        <v>326.22391890267772</v>
      </c>
      <c r="K59" s="2">
        <f>TREND(Calibration!$A$2:$A$4,Calibration!$C$2:$C$4,E59)</f>
        <v>385.14304753127249</v>
      </c>
      <c r="L59" s="2">
        <f>TREND(Calibration!$A$2:$A$4,Calibration!$D$2:$D$4,G59)</f>
        <v>604.59040908816974</v>
      </c>
    </row>
    <row r="60" spans="1:12" x14ac:dyDescent="0.25">
      <c r="A60">
        <v>290100</v>
      </c>
      <c r="B60">
        <v>14.82499981</v>
      </c>
      <c r="C60">
        <v>0.30502998999999997</v>
      </c>
      <c r="D60">
        <v>35.201999659999998</v>
      </c>
      <c r="E60">
        <v>0.24361999000000001</v>
      </c>
      <c r="F60">
        <v>31.499000550000002</v>
      </c>
      <c r="G60">
        <v>0.83440000000000003</v>
      </c>
      <c r="H60">
        <v>31.319000240000001</v>
      </c>
      <c r="J60" s="2">
        <f>TREND(Calibration!$A$2:$A$4,Calibration!$B$2:$B$4,C60)</f>
        <v>325.25096787278335</v>
      </c>
      <c r="K60" s="2">
        <f>TREND(Calibration!$A$2:$A$4,Calibration!$C$2:$C$4,E60)</f>
        <v>385.53330064235411</v>
      </c>
      <c r="L60" s="2">
        <f>TREND(Calibration!$A$2:$A$4,Calibration!$D$2:$D$4,G60)</f>
        <v>604.23605220515105</v>
      </c>
    </row>
    <row r="61" spans="1:12" x14ac:dyDescent="0.25">
      <c r="A61">
        <v>295099</v>
      </c>
      <c r="B61">
        <v>14.760000229999999</v>
      </c>
      <c r="C61">
        <v>0.30713998999999997</v>
      </c>
      <c r="D61">
        <v>35.230998990000003</v>
      </c>
      <c r="E61">
        <v>0.24357000000000001</v>
      </c>
      <c r="F61">
        <v>31.482999800000002</v>
      </c>
      <c r="G61">
        <v>0.83649998999999997</v>
      </c>
      <c r="H61">
        <v>31.292999269999999</v>
      </c>
      <c r="J61" s="2">
        <f>TREND(Calibration!$A$2:$A$4,Calibration!$B$2:$B$4,C61)</f>
        <v>334.58245275040531</v>
      </c>
      <c r="K61" s="2">
        <f>TREND(Calibration!$A$2:$A$4,Calibration!$C$2:$C$4,E61)</f>
        <v>385.14304753127249</v>
      </c>
      <c r="L61" s="2">
        <f>TREND(Calibration!$A$2:$A$4,Calibration!$D$2:$D$4,G61)</f>
        <v>605.72428449740039</v>
      </c>
    </row>
    <row r="62" spans="1:12" x14ac:dyDescent="0.25">
      <c r="A62">
        <v>300147</v>
      </c>
      <c r="B62">
        <v>14.74699974</v>
      </c>
      <c r="C62">
        <v>0.30713998999999997</v>
      </c>
      <c r="D62">
        <v>35.212001800000003</v>
      </c>
      <c r="E62">
        <v>0.24357000000000001</v>
      </c>
      <c r="F62">
        <v>31.466999049999998</v>
      </c>
      <c r="G62">
        <v>0.83329998999999999</v>
      </c>
      <c r="H62">
        <v>31.29599953</v>
      </c>
      <c r="J62" s="2">
        <f>TREND(Calibration!$A$2:$A$4,Calibration!$B$2:$B$4,C62)</f>
        <v>334.58245275040531</v>
      </c>
      <c r="K62" s="2">
        <f>TREND(Calibration!$A$2:$A$4,Calibration!$C$2:$C$4,E62)</f>
        <v>385.14304753127249</v>
      </c>
      <c r="L62" s="2">
        <f>TREND(Calibration!$A$2:$A$4,Calibration!$D$2:$D$4,G62)</f>
        <v>603.45649115781407</v>
      </c>
    </row>
    <row r="63" spans="1:12" x14ac:dyDescent="0.25">
      <c r="A63">
        <v>305135</v>
      </c>
      <c r="B63">
        <v>14.74699974</v>
      </c>
      <c r="C63">
        <v>0.30768001</v>
      </c>
      <c r="D63">
        <v>35.243000029999997</v>
      </c>
      <c r="E63">
        <v>0.24361999000000001</v>
      </c>
      <c r="F63">
        <v>31.40600014</v>
      </c>
      <c r="G63">
        <v>0.83219999</v>
      </c>
      <c r="H63">
        <v>31.283000950000002</v>
      </c>
      <c r="J63" s="2">
        <f>TREND(Calibration!$A$2:$A$4,Calibration!$B$2:$B$4,C63)</f>
        <v>336.97069372842134</v>
      </c>
      <c r="K63" s="2">
        <f>TREND(Calibration!$A$2:$A$4,Calibration!$C$2:$C$4,E63)</f>
        <v>385.53330064235411</v>
      </c>
      <c r="L63" s="2">
        <f>TREND(Calibration!$A$2:$A$4,Calibration!$D$2:$D$4,G63)</f>
        <v>602.6769371973312</v>
      </c>
    </row>
    <row r="64" spans="1:12" x14ac:dyDescent="0.25">
      <c r="A64">
        <v>310099</v>
      </c>
      <c r="B64">
        <v>14.85700035</v>
      </c>
      <c r="C64">
        <v>0.30961999000000001</v>
      </c>
      <c r="D64">
        <v>35.215000150000002</v>
      </c>
      <c r="E64">
        <v>0.24357000000000001</v>
      </c>
      <c r="F64">
        <v>31.472999569999999</v>
      </c>
      <c r="G64">
        <v>0.83810001999999995</v>
      </c>
      <c r="H64">
        <v>31.305999759999999</v>
      </c>
      <c r="J64" s="2">
        <f>TREND(Calibration!$A$2:$A$4,Calibration!$B$2:$B$4,C64)</f>
        <v>345.55026436012236</v>
      </c>
      <c r="K64" s="2">
        <f>TREND(Calibration!$A$2:$A$4,Calibration!$C$2:$C$4,E64)</f>
        <v>385.14304753127249</v>
      </c>
      <c r="L64" s="2">
        <f>TREND(Calibration!$A$2:$A$4,Calibration!$D$2:$D$4,G64)</f>
        <v>606.85820242775617</v>
      </c>
    </row>
    <row r="65" spans="1:12" x14ac:dyDescent="0.25">
      <c r="A65">
        <v>315099</v>
      </c>
      <c r="B65">
        <v>14.958000180000001</v>
      </c>
      <c r="C65">
        <v>0.31011</v>
      </c>
      <c r="D65">
        <v>35.223999020000001</v>
      </c>
      <c r="E65">
        <v>0.24357000000000001</v>
      </c>
      <c r="F65">
        <v>31.45100021</v>
      </c>
      <c r="G65">
        <v>0.83539998999999998</v>
      </c>
      <c r="H65">
        <v>31.305999759999999</v>
      </c>
      <c r="J65" s="2">
        <f>TREND(Calibration!$A$2:$A$4,Calibration!$B$2:$B$4,C65)</f>
        <v>347.71733587902463</v>
      </c>
      <c r="K65" s="2">
        <f>TREND(Calibration!$A$2:$A$4,Calibration!$C$2:$C$4,E65)</f>
        <v>385.14304753127249</v>
      </c>
      <c r="L65" s="2">
        <f>TREND(Calibration!$A$2:$A$4,Calibration!$D$2:$D$4,G65)</f>
        <v>604.94473053691763</v>
      </c>
    </row>
    <row r="66" spans="1:12" x14ac:dyDescent="0.25">
      <c r="A66">
        <v>320100</v>
      </c>
      <c r="B66">
        <v>15.067999840000001</v>
      </c>
      <c r="C66">
        <v>0.31027000999999998</v>
      </c>
      <c r="D66">
        <v>35.221000670000002</v>
      </c>
      <c r="E66">
        <v>0.24330001000000001</v>
      </c>
      <c r="F66">
        <v>31.45100021</v>
      </c>
      <c r="G66">
        <v>0.83490001999999996</v>
      </c>
      <c r="H66">
        <v>31.274000170000001</v>
      </c>
      <c r="J66" s="2">
        <f>TREND(Calibration!$A$2:$A$4,Calibration!$B$2:$B$4,C66)</f>
        <v>348.42498085308534</v>
      </c>
      <c r="K66" s="2">
        <f>TREND(Calibration!$A$2:$A$4,Calibration!$C$2:$C$4,E66)</f>
        <v>383.0353372399959</v>
      </c>
      <c r="L66" s="2">
        <f>TREND(Calibration!$A$2:$A$4,Calibration!$D$2:$D$4,G66)</f>
        <v>604.59040908816974</v>
      </c>
    </row>
    <row r="67" spans="1:12" x14ac:dyDescent="0.25">
      <c r="A67">
        <v>325099</v>
      </c>
      <c r="B67">
        <v>15.11299992</v>
      </c>
      <c r="C67">
        <v>0.30680998999999998</v>
      </c>
      <c r="D67">
        <v>35.201999659999998</v>
      </c>
      <c r="E67">
        <v>0.24357000000000001</v>
      </c>
      <c r="F67">
        <v>31.45400047</v>
      </c>
      <c r="G67">
        <v>0.83060001999999999</v>
      </c>
      <c r="H67">
        <v>31.267000199999998</v>
      </c>
      <c r="J67" s="2">
        <f>TREND(Calibration!$A$2:$A$4,Calibration!$B$2:$B$4,C67)</f>
        <v>333.12302620556397</v>
      </c>
      <c r="K67" s="2">
        <f>TREND(Calibration!$A$2:$A$4,Calibration!$C$2:$C$4,E67)</f>
        <v>385.14304753127249</v>
      </c>
      <c r="L67" s="2">
        <f>TREND(Calibration!$A$2:$A$4,Calibration!$D$2:$D$4,G67)</f>
        <v>601.54306178810066</v>
      </c>
    </row>
    <row r="68" spans="1:12" x14ac:dyDescent="0.25">
      <c r="A68">
        <v>330099</v>
      </c>
      <c r="B68">
        <v>15.11299992</v>
      </c>
      <c r="C68">
        <v>0.30637999999999999</v>
      </c>
      <c r="D68">
        <v>35.20500183</v>
      </c>
      <c r="E68">
        <v>0.24330001000000001</v>
      </c>
      <c r="F68">
        <v>31.499000550000002</v>
      </c>
      <c r="G68">
        <v>0.83109999000000001</v>
      </c>
      <c r="H68">
        <v>31.277000430000001</v>
      </c>
      <c r="J68" s="2">
        <f>TREND(Calibration!$A$2:$A$4,Calibration!$B$2:$B$4,C68)</f>
        <v>331.22139341763568</v>
      </c>
      <c r="K68" s="2">
        <f>TREND(Calibration!$A$2:$A$4,Calibration!$C$2:$C$4,E68)</f>
        <v>383.0353372399959</v>
      </c>
      <c r="L68" s="2">
        <f>TREND(Calibration!$A$2:$A$4,Calibration!$D$2:$D$4,G68)</f>
        <v>601.89738323684844</v>
      </c>
    </row>
    <row r="69" spans="1:12" x14ac:dyDescent="0.25">
      <c r="A69">
        <v>335099</v>
      </c>
      <c r="B69">
        <v>15.09399986</v>
      </c>
      <c r="C69">
        <v>0.30583999000000001</v>
      </c>
      <c r="D69">
        <v>35.221000670000002</v>
      </c>
      <c r="E69">
        <v>0.24319001000000001</v>
      </c>
      <c r="F69">
        <v>31.502000809999998</v>
      </c>
      <c r="G69">
        <v>0.83759998999999996</v>
      </c>
      <c r="H69">
        <v>31.2859993</v>
      </c>
      <c r="J69" s="2">
        <f>TREND(Calibration!$A$2:$A$4,Calibration!$B$2:$B$4,C69)</f>
        <v>328.83319666466673</v>
      </c>
      <c r="K69" s="2">
        <f>TREND(Calibration!$A$2:$A$4,Calibration!$C$2:$C$4,E69)</f>
        <v>382.1766086498983</v>
      </c>
      <c r="L69" s="2">
        <f>TREND(Calibration!$A$2:$A$4,Calibration!$D$2:$D$4,G69)</f>
        <v>606.50383845788326</v>
      </c>
    </row>
    <row r="70" spans="1:12" x14ac:dyDescent="0.25">
      <c r="A70">
        <v>340203</v>
      </c>
      <c r="B70">
        <v>15.05200005</v>
      </c>
      <c r="C70">
        <v>0.30552000000000001</v>
      </c>
      <c r="D70">
        <v>35.176998140000002</v>
      </c>
      <c r="E70">
        <v>0.24324999999999999</v>
      </c>
      <c r="F70">
        <v>31.466999049999998</v>
      </c>
      <c r="G70">
        <v>0.8387</v>
      </c>
      <c r="H70">
        <v>31.29899979</v>
      </c>
      <c r="J70" s="2">
        <f>TREND(Calibration!$A$2:$A$4,Calibration!$B$2:$B$4,C70)</f>
        <v>327.41803939168562</v>
      </c>
      <c r="K70" s="2">
        <f>TREND(Calibration!$A$2:$A$4,Calibration!$C$2:$C$4,E70)</f>
        <v>382.64492799644313</v>
      </c>
      <c r="L70" s="2">
        <f>TREND(Calibration!$A$2:$A$4,Calibration!$D$2:$D$4,G70)</f>
        <v>607.28339950522025</v>
      </c>
    </row>
    <row r="71" spans="1:12" x14ac:dyDescent="0.25">
      <c r="A71">
        <v>345204</v>
      </c>
      <c r="B71">
        <v>14.97399998</v>
      </c>
      <c r="C71">
        <v>0.31060000999999998</v>
      </c>
      <c r="D71">
        <v>35.212001800000003</v>
      </c>
      <c r="E71">
        <v>0.24335000000000001</v>
      </c>
      <c r="F71">
        <v>31.492000579999999</v>
      </c>
      <c r="G71">
        <v>0.83219999</v>
      </c>
      <c r="H71">
        <v>31.280000690000001</v>
      </c>
      <c r="J71" s="2">
        <f>TREND(Calibration!$A$2:$A$4,Calibration!$B$2:$B$4,C71)</f>
        <v>349.88440739792668</v>
      </c>
      <c r="K71" s="2">
        <f>TREND(Calibration!$A$2:$A$4,Calibration!$C$2:$C$4,E71)</f>
        <v>383.42559035107752</v>
      </c>
      <c r="L71" s="2">
        <f>TREND(Calibration!$A$2:$A$4,Calibration!$D$2:$D$4,G71)</f>
        <v>602.6769371973312</v>
      </c>
    </row>
    <row r="72" spans="1:12" x14ac:dyDescent="0.25">
      <c r="A72">
        <v>350108</v>
      </c>
      <c r="B72">
        <v>14.940999980000001</v>
      </c>
      <c r="C72">
        <v>0.30886998999999998</v>
      </c>
      <c r="D72">
        <v>35.195999149999999</v>
      </c>
      <c r="E72">
        <v>0.24324999999999999</v>
      </c>
      <c r="F72">
        <v>31.486000059999999</v>
      </c>
      <c r="G72">
        <v>0.83710002999999999</v>
      </c>
      <c r="H72">
        <v>31.309000019999999</v>
      </c>
      <c r="J72" s="2">
        <f>TREND(Calibration!$A$2:$A$4,Calibration!$B$2:$B$4,C72)</f>
        <v>342.23338584911926</v>
      </c>
      <c r="K72" s="2">
        <f>TREND(Calibration!$A$2:$A$4,Calibration!$C$2:$C$4,E72)</f>
        <v>382.64492799644313</v>
      </c>
      <c r="L72" s="2">
        <f>TREND(Calibration!$A$2:$A$4,Calibration!$D$2:$D$4,G72)</f>
        <v>606.14952409598959</v>
      </c>
    </row>
    <row r="73" spans="1:12" x14ac:dyDescent="0.25">
      <c r="A73">
        <v>355106</v>
      </c>
      <c r="B73">
        <v>14.932000159999999</v>
      </c>
      <c r="C73">
        <v>0.30779001</v>
      </c>
      <c r="D73">
        <v>35.176998140000002</v>
      </c>
      <c r="E73">
        <v>0.24330001000000001</v>
      </c>
      <c r="F73">
        <v>31.51499939</v>
      </c>
      <c r="G73">
        <v>0.83649998999999997</v>
      </c>
      <c r="H73">
        <v>31.274000170000001</v>
      </c>
      <c r="J73" s="2">
        <f>TREND(Calibration!$A$2:$A$4,Calibration!$B$2:$B$4,C73)</f>
        <v>337.45716924336853</v>
      </c>
      <c r="K73" s="2">
        <f>TREND(Calibration!$A$2:$A$4,Calibration!$C$2:$C$4,E73)</f>
        <v>383.0353372399959</v>
      </c>
      <c r="L73" s="2">
        <f>TREND(Calibration!$A$2:$A$4,Calibration!$D$2:$D$4,G73)</f>
        <v>605.72428449740039</v>
      </c>
    </row>
    <row r="74" spans="1:12" x14ac:dyDescent="0.25">
      <c r="A74">
        <v>360099</v>
      </c>
      <c r="B74">
        <v>14.94499969</v>
      </c>
      <c r="C74">
        <v>0.30680998999999998</v>
      </c>
      <c r="D74">
        <v>35.182998660000003</v>
      </c>
      <c r="E74">
        <v>0.24319001000000001</v>
      </c>
      <c r="F74">
        <v>31.440999980000001</v>
      </c>
      <c r="G74">
        <v>0.83440000000000003</v>
      </c>
      <c r="H74">
        <v>31.260999680000001</v>
      </c>
      <c r="J74" s="2">
        <f>TREND(Calibration!$A$2:$A$4,Calibration!$B$2:$B$4,C74)</f>
        <v>333.12302620556397</v>
      </c>
      <c r="K74" s="2">
        <f>TREND(Calibration!$A$2:$A$4,Calibration!$C$2:$C$4,E74)</f>
        <v>382.1766086498983</v>
      </c>
      <c r="L74" s="2">
        <f>TREND(Calibration!$A$2:$A$4,Calibration!$D$2:$D$4,G74)</f>
        <v>604.23605220515105</v>
      </c>
    </row>
    <row r="75" spans="1:12" x14ac:dyDescent="0.25">
      <c r="A75">
        <v>365102</v>
      </c>
      <c r="B75">
        <v>14.97000027</v>
      </c>
      <c r="C75">
        <v>0.30708000000000002</v>
      </c>
      <c r="D75">
        <v>35.173999790000003</v>
      </c>
      <c r="E75">
        <v>0.24330001000000001</v>
      </c>
      <c r="F75">
        <v>31.437999730000001</v>
      </c>
      <c r="G75">
        <v>0.83109999000000001</v>
      </c>
      <c r="H75">
        <v>31.2859993</v>
      </c>
      <c r="J75" s="2">
        <f>TREND(Calibration!$A$2:$A$4,Calibration!$B$2:$B$4,C75)</f>
        <v>334.3171466945721</v>
      </c>
      <c r="K75" s="2">
        <f>TREND(Calibration!$A$2:$A$4,Calibration!$C$2:$C$4,E75)</f>
        <v>383.0353372399959</v>
      </c>
      <c r="L75" s="2">
        <f>TREND(Calibration!$A$2:$A$4,Calibration!$D$2:$D$4,G75)</f>
        <v>601.89738323684844</v>
      </c>
    </row>
    <row r="76" spans="1:12" x14ac:dyDescent="0.25">
      <c r="A76">
        <v>370100</v>
      </c>
      <c r="B76">
        <v>15.01299953</v>
      </c>
      <c r="C76">
        <v>0.30406000999999999</v>
      </c>
      <c r="D76">
        <v>35.173999790000003</v>
      </c>
      <c r="E76">
        <v>0.24319001000000001</v>
      </c>
      <c r="F76">
        <v>31.499000550000002</v>
      </c>
      <c r="G76">
        <v>0.83810001999999995</v>
      </c>
      <c r="H76">
        <v>31.2859993</v>
      </c>
      <c r="J76" s="2">
        <f>TREND(Calibration!$A$2:$A$4,Calibration!$B$2:$B$4,C76)</f>
        <v>320.96122678197958</v>
      </c>
      <c r="K76" s="2">
        <f>TREND(Calibration!$A$2:$A$4,Calibration!$C$2:$C$4,E76)</f>
        <v>382.1766086498983</v>
      </c>
      <c r="L76" s="2">
        <f>TREND(Calibration!$A$2:$A$4,Calibration!$D$2:$D$4,G76)</f>
        <v>606.85820242775617</v>
      </c>
    </row>
    <row r="77" spans="1:12" x14ac:dyDescent="0.25">
      <c r="A77">
        <v>375200</v>
      </c>
      <c r="B77">
        <v>15.100000380000001</v>
      </c>
      <c r="C77">
        <v>0.30805999000000001</v>
      </c>
      <c r="D77">
        <v>35.1609993</v>
      </c>
      <c r="E77">
        <v>0.24324999999999999</v>
      </c>
      <c r="F77">
        <v>31.502000809999998</v>
      </c>
      <c r="G77">
        <v>0.84030002000000004</v>
      </c>
      <c r="H77">
        <v>31.29899979</v>
      </c>
      <c r="J77" s="2">
        <f>TREND(Calibration!$A$2:$A$4,Calibration!$B$2:$B$4,C77)</f>
        <v>338.65115705723588</v>
      </c>
      <c r="K77" s="2">
        <f>TREND(Calibration!$A$2:$A$4,Calibration!$C$2:$C$4,E77)</f>
        <v>382.64492799644313</v>
      </c>
      <c r="L77" s="2">
        <f>TREND(Calibration!$A$2:$A$4,Calibration!$D$2:$D$4,G77)</f>
        <v>608.4173103487218</v>
      </c>
    </row>
    <row r="78" spans="1:12" x14ac:dyDescent="0.25">
      <c r="A78">
        <v>380100</v>
      </c>
      <c r="B78">
        <v>15.10999966</v>
      </c>
      <c r="C78">
        <v>0.30897998999999998</v>
      </c>
      <c r="D78">
        <v>35.19900131</v>
      </c>
      <c r="E78">
        <v>0.24330001000000001</v>
      </c>
      <c r="F78">
        <v>31.47900009</v>
      </c>
      <c r="G78">
        <v>0.8387</v>
      </c>
      <c r="H78">
        <v>31.2859993</v>
      </c>
      <c r="J78" s="2">
        <f>TREND(Calibration!$A$2:$A$4,Calibration!$B$2:$B$4,C78)</f>
        <v>342.71986136406645</v>
      </c>
      <c r="K78" s="2">
        <f>TREND(Calibration!$A$2:$A$4,Calibration!$C$2:$C$4,E78)</f>
        <v>383.0353372399959</v>
      </c>
      <c r="L78" s="2">
        <f>TREND(Calibration!$A$2:$A$4,Calibration!$D$2:$D$4,G78)</f>
        <v>607.28339950522025</v>
      </c>
    </row>
    <row r="79" spans="1:12" x14ac:dyDescent="0.25">
      <c r="A79">
        <v>385099</v>
      </c>
      <c r="B79">
        <v>15.10999966</v>
      </c>
      <c r="C79">
        <v>0.30849000999999998</v>
      </c>
      <c r="D79">
        <v>35.158000950000002</v>
      </c>
      <c r="E79">
        <v>0.24324999999999999</v>
      </c>
      <c r="F79">
        <v>31.466999049999998</v>
      </c>
      <c r="G79">
        <v>0.83759998999999996</v>
      </c>
      <c r="H79">
        <v>31.270000459999999</v>
      </c>
      <c r="J79" s="2">
        <f>TREND(Calibration!$A$2:$A$4,Calibration!$B$2:$B$4,C79)</f>
        <v>340.55292252030472</v>
      </c>
      <c r="K79" s="2">
        <f>TREND(Calibration!$A$2:$A$4,Calibration!$C$2:$C$4,E79)</f>
        <v>382.64492799644313</v>
      </c>
      <c r="L79" s="2">
        <f>TREND(Calibration!$A$2:$A$4,Calibration!$D$2:$D$4,G79)</f>
        <v>606.50383845788326</v>
      </c>
    </row>
    <row r="80" spans="1:12" x14ac:dyDescent="0.25">
      <c r="A80">
        <v>390100</v>
      </c>
      <c r="B80">
        <v>15.074000359999999</v>
      </c>
      <c r="C80">
        <v>0.31325001000000002</v>
      </c>
      <c r="D80">
        <v>35.176998140000002</v>
      </c>
      <c r="E80">
        <v>0.24330001000000001</v>
      </c>
      <c r="F80">
        <v>31.527999879999999</v>
      </c>
      <c r="G80">
        <v>0.84409999999999996</v>
      </c>
      <c r="H80">
        <v>31.292999269999999</v>
      </c>
      <c r="J80" s="2">
        <f>TREND(Calibration!$A$2:$A$4,Calibration!$B$2:$B$4,C80)</f>
        <v>361.6040448034712</v>
      </c>
      <c r="K80" s="2">
        <f>TREND(Calibration!$A$2:$A$4,Calibration!$C$2:$C$4,E80)</f>
        <v>383.0353372399959</v>
      </c>
      <c r="L80" s="2">
        <f>TREND(Calibration!$A$2:$A$4,Calibration!$D$2:$D$4,G80)</f>
        <v>611.11030076577219</v>
      </c>
    </row>
    <row r="81" spans="1:12" x14ac:dyDescent="0.25">
      <c r="A81">
        <v>395099</v>
      </c>
      <c r="B81">
        <v>14.96700001</v>
      </c>
      <c r="C81">
        <v>0.30897998999999998</v>
      </c>
      <c r="D81">
        <v>35.240001679999999</v>
      </c>
      <c r="E81">
        <v>0.24330001000000001</v>
      </c>
      <c r="F81">
        <v>31.482999800000002</v>
      </c>
      <c r="G81">
        <v>0.83710002999999999</v>
      </c>
      <c r="H81">
        <v>31.21899986</v>
      </c>
      <c r="J81" s="2">
        <f>TREND(Calibration!$A$2:$A$4,Calibration!$B$2:$B$4,C81)</f>
        <v>342.71986136406645</v>
      </c>
      <c r="K81" s="2">
        <f>TREND(Calibration!$A$2:$A$4,Calibration!$C$2:$C$4,E81)</f>
        <v>383.0353372399959</v>
      </c>
      <c r="L81" s="2">
        <f>TREND(Calibration!$A$2:$A$4,Calibration!$D$2:$D$4,G81)</f>
        <v>606.14952409598959</v>
      </c>
    </row>
    <row r="82" spans="1:12" x14ac:dyDescent="0.25">
      <c r="A82">
        <v>400099</v>
      </c>
      <c r="B82">
        <v>14.89599991</v>
      </c>
      <c r="C82">
        <v>0.30713998999999997</v>
      </c>
      <c r="D82">
        <v>35.195999149999999</v>
      </c>
      <c r="E82">
        <v>0.24330001000000001</v>
      </c>
      <c r="F82">
        <v>31.46299934</v>
      </c>
      <c r="G82">
        <v>0.83539998999999998</v>
      </c>
      <c r="H82">
        <v>31.257999420000001</v>
      </c>
      <c r="J82" s="2">
        <f>TREND(Calibration!$A$2:$A$4,Calibration!$B$2:$B$4,C82)</f>
        <v>334.58245275040531</v>
      </c>
      <c r="K82" s="2">
        <f>TREND(Calibration!$A$2:$A$4,Calibration!$C$2:$C$4,E82)</f>
        <v>383.0353372399959</v>
      </c>
      <c r="L82" s="2">
        <f>TREND(Calibration!$A$2:$A$4,Calibration!$D$2:$D$4,G82)</f>
        <v>604.94473053691763</v>
      </c>
    </row>
    <row r="83" spans="1:12" x14ac:dyDescent="0.25">
      <c r="A83">
        <v>405198</v>
      </c>
      <c r="B83">
        <v>14.82499981</v>
      </c>
      <c r="C83">
        <v>0.30659999999999998</v>
      </c>
      <c r="D83">
        <v>35.180000309999997</v>
      </c>
      <c r="E83">
        <v>0.24324999999999999</v>
      </c>
      <c r="F83">
        <v>31.472999569999999</v>
      </c>
      <c r="G83">
        <v>0.84460002000000001</v>
      </c>
      <c r="H83">
        <v>31.247999190000002</v>
      </c>
      <c r="J83" s="2">
        <f>TREND(Calibration!$A$2:$A$4,Calibration!$B$2:$B$4,C83)</f>
        <v>332.19434444753006</v>
      </c>
      <c r="K83" s="2">
        <f>TREND(Calibration!$A$2:$A$4,Calibration!$C$2:$C$4,E83)</f>
        <v>382.64492799644313</v>
      </c>
      <c r="L83" s="2">
        <f>TREND(Calibration!$A$2:$A$4,Calibration!$D$2:$D$4,G83)</f>
        <v>611.46465764879099</v>
      </c>
    </row>
    <row r="84" spans="1:12" x14ac:dyDescent="0.25">
      <c r="A84">
        <v>410153</v>
      </c>
      <c r="B84">
        <v>14.81499958</v>
      </c>
      <c r="C84">
        <v>0.30498001000000002</v>
      </c>
      <c r="D84">
        <v>35.173999790000003</v>
      </c>
      <c r="E84">
        <v>0.24324999999999999</v>
      </c>
      <c r="F84">
        <v>31.440999980000001</v>
      </c>
      <c r="G84">
        <v>0.84140002999999997</v>
      </c>
      <c r="H84">
        <v>31.267000199999998</v>
      </c>
      <c r="J84" s="2">
        <f>TREND(Calibration!$A$2:$A$4,Calibration!$B$2:$B$4,C84)</f>
        <v>325.02993108881037</v>
      </c>
      <c r="K84" s="2">
        <f>TREND(Calibration!$A$2:$A$4,Calibration!$C$2:$C$4,E84)</f>
        <v>382.64492799644313</v>
      </c>
      <c r="L84" s="2">
        <f>TREND(Calibration!$A$2:$A$4,Calibration!$D$2:$D$4,G84)</f>
        <v>609.19687139605878</v>
      </c>
    </row>
    <row r="85" spans="1:12" x14ac:dyDescent="0.25">
      <c r="A85">
        <v>415151</v>
      </c>
      <c r="B85">
        <v>14.91899967</v>
      </c>
      <c r="C85">
        <v>0.31195000000000001</v>
      </c>
      <c r="D85">
        <v>35.173999790000003</v>
      </c>
      <c r="E85">
        <v>0.24357000000000001</v>
      </c>
      <c r="F85">
        <v>31.499000550000002</v>
      </c>
      <c r="G85">
        <v>0.84079999000000005</v>
      </c>
      <c r="H85">
        <v>31.270000459999999</v>
      </c>
      <c r="J85" s="2">
        <f>TREND(Calibration!$A$2:$A$4,Calibration!$B$2:$B$4,C85)</f>
        <v>355.85474449268554</v>
      </c>
      <c r="K85" s="2">
        <f>TREND(Calibration!$A$2:$A$4,Calibration!$C$2:$C$4,E85)</f>
        <v>385.14304753127249</v>
      </c>
      <c r="L85" s="2">
        <f>TREND(Calibration!$A$2:$A$4,Calibration!$D$2:$D$4,G85)</f>
        <v>608.77163179746969</v>
      </c>
    </row>
    <row r="86" spans="1:12" x14ac:dyDescent="0.25">
      <c r="A86">
        <v>420199</v>
      </c>
      <c r="B86">
        <v>14.99600029</v>
      </c>
      <c r="C86">
        <v>0.30810999999999999</v>
      </c>
      <c r="D86">
        <v>35.1609993</v>
      </c>
      <c r="E86">
        <v>0.24361999000000001</v>
      </c>
      <c r="F86">
        <v>31.502000809999998</v>
      </c>
      <c r="G86">
        <v>0.83600003000000001</v>
      </c>
      <c r="H86">
        <v>31.292999269999999</v>
      </c>
      <c r="J86" s="2">
        <f>TREND(Calibration!$A$2:$A$4,Calibration!$B$2:$B$4,C86)</f>
        <v>338.87232651634963</v>
      </c>
      <c r="K86" s="2">
        <f>TREND(Calibration!$A$2:$A$4,Calibration!$C$2:$C$4,E86)</f>
        <v>385.53330064235411</v>
      </c>
      <c r="L86" s="2">
        <f>TREND(Calibration!$A$2:$A$4,Calibration!$D$2:$D$4,G86)</f>
        <v>605.36997013550683</v>
      </c>
    </row>
    <row r="87" spans="1:12" x14ac:dyDescent="0.25">
      <c r="A87">
        <v>425099</v>
      </c>
      <c r="B87">
        <v>15.100000380000001</v>
      </c>
      <c r="C87">
        <v>0.30741000000000002</v>
      </c>
      <c r="D87">
        <v>35.147998809999997</v>
      </c>
      <c r="E87">
        <v>0.24357000000000001</v>
      </c>
      <c r="F87">
        <v>31.45100021</v>
      </c>
      <c r="G87">
        <v>0.82730000999999997</v>
      </c>
      <c r="H87">
        <v>31.247999190000002</v>
      </c>
      <c r="J87" s="2">
        <f>TREND(Calibration!$A$2:$A$4,Calibration!$B$2:$B$4,C87)</f>
        <v>335.77657323941344</v>
      </c>
      <c r="K87" s="2">
        <f>TREND(Calibration!$A$2:$A$4,Calibration!$C$2:$C$4,E87)</f>
        <v>385.14304753127249</v>
      </c>
      <c r="L87" s="2">
        <f>TREND(Calibration!$A$2:$A$4,Calibration!$D$2:$D$4,G87)</f>
        <v>599.20439281979793</v>
      </c>
    </row>
    <row r="88" spans="1:12" x14ac:dyDescent="0.25">
      <c r="A88">
        <v>430099</v>
      </c>
      <c r="B88">
        <v>15.2329998</v>
      </c>
      <c r="C88">
        <v>0.30897998999999998</v>
      </c>
      <c r="D88">
        <v>35.193000789999999</v>
      </c>
      <c r="E88">
        <v>0.24324999999999999</v>
      </c>
      <c r="F88">
        <v>31.45400047</v>
      </c>
      <c r="G88">
        <v>0.83270001000000005</v>
      </c>
      <c r="H88">
        <v>31.247999190000002</v>
      </c>
      <c r="J88" s="2">
        <f>TREND(Calibration!$A$2:$A$4,Calibration!$B$2:$B$4,C88)</f>
        <v>342.71986136406645</v>
      </c>
      <c r="K88" s="2">
        <f>TREND(Calibration!$A$2:$A$4,Calibration!$C$2:$C$4,E88)</f>
        <v>382.64492799644313</v>
      </c>
      <c r="L88" s="2">
        <f>TREND(Calibration!$A$2:$A$4,Calibration!$D$2:$D$4,G88)</f>
        <v>603.03129408034999</v>
      </c>
    </row>
    <row r="89" spans="1:12" x14ac:dyDescent="0.25">
      <c r="A89">
        <v>435099</v>
      </c>
      <c r="B89">
        <v>15.31400013</v>
      </c>
      <c r="C89">
        <v>0.30789</v>
      </c>
      <c r="D89">
        <v>35.166999820000001</v>
      </c>
      <c r="E89">
        <v>0.24361999000000001</v>
      </c>
      <c r="F89">
        <v>31.489000319999999</v>
      </c>
      <c r="G89">
        <v>0.83539998999999998</v>
      </c>
      <c r="H89">
        <v>31.245000839999999</v>
      </c>
      <c r="J89" s="2">
        <f>TREND(Calibration!$A$2:$A$4,Calibration!$B$2:$B$4,C89)</f>
        <v>337.89937548645548</v>
      </c>
      <c r="K89" s="2">
        <f>TREND(Calibration!$A$2:$A$4,Calibration!$C$2:$C$4,E89)</f>
        <v>385.53330064235411</v>
      </c>
      <c r="L89" s="2">
        <f>TREND(Calibration!$A$2:$A$4,Calibration!$D$2:$D$4,G89)</f>
        <v>604.94473053691763</v>
      </c>
    </row>
    <row r="90" spans="1:12" x14ac:dyDescent="0.25">
      <c r="A90">
        <v>440197</v>
      </c>
      <c r="B90">
        <v>15.34399986</v>
      </c>
      <c r="C90">
        <v>0.30843999999999999</v>
      </c>
      <c r="D90">
        <v>35.131999970000003</v>
      </c>
      <c r="E90">
        <v>0.24324999999999999</v>
      </c>
      <c r="F90">
        <v>31.51799965</v>
      </c>
      <c r="G90">
        <v>0.84030002000000004</v>
      </c>
      <c r="H90">
        <v>31.267000199999998</v>
      </c>
      <c r="J90" s="2">
        <f>TREND(Calibration!$A$2:$A$4,Calibration!$B$2:$B$4,C90)</f>
        <v>340.33175306119097</v>
      </c>
      <c r="K90" s="2">
        <f>TREND(Calibration!$A$2:$A$4,Calibration!$C$2:$C$4,E90)</f>
        <v>382.64492799644313</v>
      </c>
      <c r="L90" s="2">
        <f>TREND(Calibration!$A$2:$A$4,Calibration!$D$2:$D$4,G90)</f>
        <v>608.4173103487218</v>
      </c>
    </row>
    <row r="91" spans="1:12" x14ac:dyDescent="0.25">
      <c r="A91">
        <v>445100</v>
      </c>
      <c r="B91">
        <v>15.272000309999999</v>
      </c>
      <c r="C91">
        <v>0.30199999</v>
      </c>
      <c r="D91">
        <v>35.166999820000001</v>
      </c>
      <c r="E91">
        <v>0.24335000000000001</v>
      </c>
      <c r="F91">
        <v>31.437999730000001</v>
      </c>
      <c r="G91">
        <v>0.83649998999999997</v>
      </c>
      <c r="H91">
        <v>31.225999829999999</v>
      </c>
      <c r="J91" s="2">
        <f>TREND(Calibration!$A$2:$A$4,Calibration!$B$2:$B$4,C91)</f>
        <v>311.85077868833082</v>
      </c>
      <c r="K91" s="2">
        <f>TREND(Calibration!$A$2:$A$4,Calibration!$C$2:$C$4,E91)</f>
        <v>383.42559035107752</v>
      </c>
      <c r="L91" s="2">
        <f>TREND(Calibration!$A$2:$A$4,Calibration!$D$2:$D$4,G91)</f>
        <v>605.72428449740039</v>
      </c>
    </row>
    <row r="92" spans="1:12" x14ac:dyDescent="0.25">
      <c r="A92">
        <v>450106</v>
      </c>
      <c r="B92">
        <v>15.2329998</v>
      </c>
      <c r="C92">
        <v>0.30373000999999999</v>
      </c>
      <c r="D92">
        <v>35.1609993</v>
      </c>
      <c r="E92">
        <v>0.24330001000000001</v>
      </c>
      <c r="F92">
        <v>31.53100014</v>
      </c>
      <c r="G92">
        <v>0.83060001999999999</v>
      </c>
      <c r="H92">
        <v>31.242000579999999</v>
      </c>
      <c r="J92" s="2">
        <f>TREND(Calibration!$A$2:$A$4,Calibration!$B$2:$B$4,C92)</f>
        <v>319.50180023713824</v>
      </c>
      <c r="K92" s="2">
        <f>TREND(Calibration!$A$2:$A$4,Calibration!$C$2:$C$4,E92)</f>
        <v>383.0353372399959</v>
      </c>
      <c r="L92" s="2">
        <f>TREND(Calibration!$A$2:$A$4,Calibration!$D$2:$D$4,G92)</f>
        <v>601.54306178810066</v>
      </c>
    </row>
    <row r="93" spans="1:12" x14ac:dyDescent="0.25">
      <c r="A93">
        <v>455099</v>
      </c>
      <c r="B93">
        <v>15.12899971</v>
      </c>
      <c r="C93">
        <v>0.30616999</v>
      </c>
      <c r="D93">
        <v>35.1609993</v>
      </c>
      <c r="E93">
        <v>0.24324999999999999</v>
      </c>
      <c r="F93">
        <v>31.45100021</v>
      </c>
      <c r="G93">
        <v>0.83380001999999998</v>
      </c>
      <c r="H93">
        <v>31.222000120000001</v>
      </c>
      <c r="J93" s="2">
        <f>TREND(Calibration!$A$2:$A$4,Calibration!$B$2:$B$4,C93)</f>
        <v>330.29262320950806</v>
      </c>
      <c r="K93" s="2">
        <f>TREND(Calibration!$A$2:$A$4,Calibration!$C$2:$C$4,E93)</f>
        <v>382.64492799644313</v>
      </c>
      <c r="L93" s="2">
        <f>TREND(Calibration!$A$2:$A$4,Calibration!$D$2:$D$4,G93)</f>
        <v>603.81085512768698</v>
      </c>
    </row>
    <row r="94" spans="1:12" x14ac:dyDescent="0.25">
      <c r="A94">
        <v>460099</v>
      </c>
      <c r="B94">
        <v>15.074000359999999</v>
      </c>
      <c r="C94">
        <v>0.30670999999999998</v>
      </c>
      <c r="D94">
        <v>35.1609993</v>
      </c>
      <c r="E94">
        <v>0.24324999999999999</v>
      </c>
      <c r="F94">
        <v>31.47900009</v>
      </c>
      <c r="G94">
        <v>0.82999997999999997</v>
      </c>
      <c r="H94">
        <v>31.23200035</v>
      </c>
      <c r="J94" s="2">
        <f>TREND(Calibration!$A$2:$A$4,Calibration!$B$2:$B$4,C94)</f>
        <v>332.68081996247702</v>
      </c>
      <c r="K94" s="2">
        <f>TREND(Calibration!$A$2:$A$4,Calibration!$C$2:$C$4,E94)</f>
        <v>382.64492799644313</v>
      </c>
      <c r="L94" s="2">
        <f>TREND(Calibration!$A$2:$A$4,Calibration!$D$2:$D$4,G94)</f>
        <v>601.11782218951134</v>
      </c>
    </row>
    <row r="95" spans="1:12" x14ac:dyDescent="0.25">
      <c r="A95">
        <v>465195</v>
      </c>
      <c r="B95">
        <v>15.06099987</v>
      </c>
      <c r="C95">
        <v>0.30925000000000002</v>
      </c>
      <c r="D95">
        <v>35.182998660000003</v>
      </c>
      <c r="E95">
        <v>0.24324999999999999</v>
      </c>
      <c r="F95">
        <v>31.430999759999999</v>
      </c>
      <c r="G95">
        <v>0.82459998000000001</v>
      </c>
      <c r="H95">
        <v>31.193000789999999</v>
      </c>
      <c r="J95" s="2">
        <f>TREND(Calibration!$A$2:$A$4,Calibration!$B$2:$B$4,C95)</f>
        <v>343.91398185307457</v>
      </c>
      <c r="K95" s="2">
        <f>TREND(Calibration!$A$2:$A$4,Calibration!$C$2:$C$4,E95)</f>
        <v>382.64492799644313</v>
      </c>
      <c r="L95" s="2">
        <f>TREND(Calibration!$A$2:$A$4,Calibration!$D$2:$D$4,G95)</f>
        <v>597.29092092895939</v>
      </c>
    </row>
    <row r="96" spans="1:12" x14ac:dyDescent="0.25">
      <c r="A96">
        <v>470099</v>
      </c>
      <c r="B96">
        <v>15.08100033</v>
      </c>
      <c r="C96">
        <v>0.30843999999999999</v>
      </c>
      <c r="D96">
        <v>35.151000979999999</v>
      </c>
      <c r="E96">
        <v>0.24319001000000001</v>
      </c>
      <c r="F96">
        <v>31.51199913</v>
      </c>
      <c r="G96">
        <v>0.83109999000000001</v>
      </c>
      <c r="H96">
        <v>31.247999190000002</v>
      </c>
      <c r="J96" s="2">
        <f>TREND(Calibration!$A$2:$A$4,Calibration!$B$2:$B$4,C96)</f>
        <v>340.33175306119097</v>
      </c>
      <c r="K96" s="2">
        <f>TREND(Calibration!$A$2:$A$4,Calibration!$C$2:$C$4,E96)</f>
        <v>382.1766086498983</v>
      </c>
      <c r="L96" s="2">
        <f>TREND(Calibration!$A$2:$A$4,Calibration!$D$2:$D$4,G96)</f>
        <v>601.89738323684844</v>
      </c>
    </row>
    <row r="97" spans="1:12" x14ac:dyDescent="0.25">
      <c r="A97">
        <v>475198</v>
      </c>
      <c r="B97">
        <v>15.06499958</v>
      </c>
      <c r="C97">
        <v>0.30508000000000002</v>
      </c>
      <c r="D97">
        <v>35.141998289999997</v>
      </c>
      <c r="E97">
        <v>0.24330001000000001</v>
      </c>
      <c r="F97">
        <v>31.475999829999999</v>
      </c>
      <c r="G97">
        <v>0.82569999000000005</v>
      </c>
      <c r="H97">
        <v>31.253999709999999</v>
      </c>
      <c r="J97" s="2">
        <f>TREND(Calibration!$A$2:$A$4,Calibration!$B$2:$B$4,C97)</f>
        <v>325.4721373318971</v>
      </c>
      <c r="K97" s="2">
        <f>TREND(Calibration!$A$2:$A$4,Calibration!$C$2:$C$4,E97)</f>
        <v>383.0353372399959</v>
      </c>
      <c r="L97" s="2">
        <f>TREND(Calibration!$A$2:$A$4,Calibration!$D$2:$D$4,G97)</f>
        <v>598.07048197629649</v>
      </c>
    </row>
    <row r="98" spans="1:12" x14ac:dyDescent="0.25">
      <c r="A98">
        <v>480120</v>
      </c>
      <c r="B98">
        <v>15.06499958</v>
      </c>
      <c r="C98">
        <v>0.30199999</v>
      </c>
      <c r="D98">
        <v>35.1609993</v>
      </c>
      <c r="E98">
        <v>0.24335000000000001</v>
      </c>
      <c r="F98">
        <v>31.472999569999999</v>
      </c>
      <c r="G98">
        <v>0.82630002000000002</v>
      </c>
      <c r="H98">
        <v>31.2159996</v>
      </c>
      <c r="J98" s="2">
        <f>TREND(Calibration!$A$2:$A$4,Calibration!$B$2:$B$4,C98)</f>
        <v>311.85077868833082</v>
      </c>
      <c r="K98" s="2">
        <f>TREND(Calibration!$A$2:$A$4,Calibration!$C$2:$C$4,E98)</f>
        <v>383.42559035107752</v>
      </c>
      <c r="L98" s="2">
        <f>TREND(Calibration!$A$2:$A$4,Calibration!$D$2:$D$4,G98)</f>
        <v>598.49571448803147</v>
      </c>
    </row>
    <row r="99" spans="1:12" x14ac:dyDescent="0.25">
      <c r="A99">
        <v>485184</v>
      </c>
      <c r="B99">
        <v>15.09399986</v>
      </c>
      <c r="C99">
        <v>0.30362001</v>
      </c>
      <c r="D99">
        <v>35.141998289999997</v>
      </c>
      <c r="E99">
        <v>0.24319001000000001</v>
      </c>
      <c r="F99">
        <v>31.440999980000001</v>
      </c>
      <c r="G99">
        <v>0.82300001</v>
      </c>
      <c r="H99">
        <v>31.21299934</v>
      </c>
      <c r="J99" s="2">
        <f>TREND(Calibration!$A$2:$A$4,Calibration!$B$2:$B$4,C99)</f>
        <v>319.01532472219128</v>
      </c>
      <c r="K99" s="2">
        <f>TREND(Calibration!$A$2:$A$4,Calibration!$C$2:$C$4,E99)</f>
        <v>382.1766086498983</v>
      </c>
      <c r="L99" s="2">
        <f>TREND(Calibration!$A$2:$A$4,Calibration!$D$2:$D$4,G99)</f>
        <v>596.15704551972885</v>
      </c>
    </row>
    <row r="100" spans="1:12" x14ac:dyDescent="0.25">
      <c r="A100">
        <v>490100</v>
      </c>
      <c r="B100">
        <v>15.15499973</v>
      </c>
      <c r="C100">
        <v>0.30713998999999997</v>
      </c>
      <c r="D100">
        <v>35.166999820000001</v>
      </c>
      <c r="E100">
        <v>0.24330001000000001</v>
      </c>
      <c r="F100">
        <v>31.457000730000001</v>
      </c>
      <c r="G100">
        <v>0.81870001999999997</v>
      </c>
      <c r="H100">
        <v>31.22900009</v>
      </c>
      <c r="J100" s="2">
        <f>TREND(Calibration!$A$2:$A$4,Calibration!$B$2:$B$4,C100)</f>
        <v>334.58245275040531</v>
      </c>
      <c r="K100" s="2">
        <f>TREND(Calibration!$A$2:$A$4,Calibration!$C$2:$C$4,E100)</f>
        <v>383.0353372399959</v>
      </c>
      <c r="L100" s="2">
        <f>TREND(Calibration!$A$2:$A$4,Calibration!$D$2:$D$4,G100)</f>
        <v>593.10970530651377</v>
      </c>
    </row>
    <row r="101" spans="1:12" x14ac:dyDescent="0.25">
      <c r="A101">
        <v>495102</v>
      </c>
      <c r="B101">
        <v>15.211000439999999</v>
      </c>
      <c r="C101">
        <v>0.30827000999999998</v>
      </c>
      <c r="D101">
        <v>35.131999970000003</v>
      </c>
      <c r="E101">
        <v>0.24319001000000001</v>
      </c>
      <c r="F101">
        <v>31.51199913</v>
      </c>
      <c r="G101">
        <v>0.82520002000000003</v>
      </c>
      <c r="H101">
        <v>31.23800087</v>
      </c>
      <c r="J101" s="2">
        <f>TREND(Calibration!$A$2:$A$4,Calibration!$B$2:$B$4,C101)</f>
        <v>339.57997149041034</v>
      </c>
      <c r="K101" s="2">
        <f>TREND(Calibration!$A$2:$A$4,Calibration!$C$2:$C$4,E101)</f>
        <v>382.1766086498983</v>
      </c>
      <c r="L101" s="2">
        <f>TREND(Calibration!$A$2:$A$4,Calibration!$D$2:$D$4,G101)</f>
        <v>597.7161605275486</v>
      </c>
    </row>
    <row r="102" spans="1:12" x14ac:dyDescent="0.25">
      <c r="A102">
        <v>500099</v>
      </c>
      <c r="B102">
        <v>15.17500019</v>
      </c>
      <c r="C102">
        <v>0.30794999000000001</v>
      </c>
      <c r="D102">
        <v>35.1609993</v>
      </c>
      <c r="E102">
        <v>0.24330001000000001</v>
      </c>
      <c r="F102">
        <v>31.475999829999999</v>
      </c>
      <c r="G102">
        <v>0.82999997999999997</v>
      </c>
      <c r="H102">
        <v>31.208999630000001</v>
      </c>
      <c r="J102" s="2">
        <f>TREND(Calibration!$A$2:$A$4,Calibration!$B$2:$B$4,C102)</f>
        <v>338.16468154228892</v>
      </c>
      <c r="K102" s="2">
        <f>TREND(Calibration!$A$2:$A$4,Calibration!$C$2:$C$4,E102)</f>
        <v>383.0353372399959</v>
      </c>
      <c r="L102" s="2">
        <f>TREND(Calibration!$A$2:$A$4,Calibration!$D$2:$D$4,G102)</f>
        <v>601.11782218951134</v>
      </c>
    </row>
    <row r="103" spans="1:12" x14ac:dyDescent="0.25">
      <c r="A103">
        <v>505099</v>
      </c>
      <c r="B103">
        <v>15.13300037</v>
      </c>
      <c r="C103">
        <v>0.30914000000000003</v>
      </c>
      <c r="D103">
        <v>35.151000979999999</v>
      </c>
      <c r="E103">
        <v>0.24324999999999999</v>
      </c>
      <c r="F103">
        <v>31.475999829999999</v>
      </c>
      <c r="G103">
        <v>0.82999997999999997</v>
      </c>
      <c r="H103">
        <v>31.21299934</v>
      </c>
      <c r="J103" s="2">
        <f>TREND(Calibration!$A$2:$A$4,Calibration!$B$2:$B$4,C103)</f>
        <v>343.42750633812739</v>
      </c>
      <c r="K103" s="2">
        <f>TREND(Calibration!$A$2:$A$4,Calibration!$C$2:$C$4,E103)</f>
        <v>382.64492799644313</v>
      </c>
      <c r="L103" s="2">
        <f>TREND(Calibration!$A$2:$A$4,Calibration!$D$2:$D$4,G103)</f>
        <v>601.11782218951134</v>
      </c>
    </row>
    <row r="104" spans="1:12" x14ac:dyDescent="0.25">
      <c r="A104">
        <v>510099</v>
      </c>
      <c r="B104">
        <v>15.07800007</v>
      </c>
      <c r="C104">
        <v>0.30637999999999999</v>
      </c>
      <c r="D104">
        <v>35.158000950000002</v>
      </c>
      <c r="E104">
        <v>0.24361999000000001</v>
      </c>
      <c r="F104">
        <v>31.499000550000002</v>
      </c>
      <c r="G104">
        <v>0.83270001000000005</v>
      </c>
      <c r="H104">
        <v>31.2159996</v>
      </c>
      <c r="J104" s="2">
        <f>TREND(Calibration!$A$2:$A$4,Calibration!$B$2:$B$4,C104)</f>
        <v>331.22139341763568</v>
      </c>
      <c r="K104" s="2">
        <f>TREND(Calibration!$A$2:$A$4,Calibration!$C$2:$C$4,E104)</f>
        <v>385.53330064235411</v>
      </c>
      <c r="L104" s="2">
        <f>TREND(Calibration!$A$2:$A$4,Calibration!$D$2:$D$4,G104)</f>
        <v>603.03129408034999</v>
      </c>
    </row>
    <row r="105" spans="1:12" x14ac:dyDescent="0.25">
      <c r="A105">
        <v>515100</v>
      </c>
      <c r="B105">
        <v>15.0909996</v>
      </c>
      <c r="C105">
        <v>0.308</v>
      </c>
      <c r="D105">
        <v>35.123001100000003</v>
      </c>
      <c r="E105">
        <v>0.24361999000000001</v>
      </c>
      <c r="F105">
        <v>31.469999309999999</v>
      </c>
      <c r="G105">
        <v>0.82520002000000003</v>
      </c>
      <c r="H105">
        <v>31.222000120000001</v>
      </c>
      <c r="J105" s="2">
        <f>TREND(Calibration!$A$2:$A$4,Calibration!$B$2:$B$4,C105)</f>
        <v>338.38585100140244</v>
      </c>
      <c r="K105" s="2">
        <f>TREND(Calibration!$A$2:$A$4,Calibration!$C$2:$C$4,E105)</f>
        <v>385.53330064235411</v>
      </c>
      <c r="L105" s="2">
        <f>TREND(Calibration!$A$2:$A$4,Calibration!$D$2:$D$4,G105)</f>
        <v>597.7161605275486</v>
      </c>
    </row>
    <row r="106" spans="1:12" x14ac:dyDescent="0.25">
      <c r="A106">
        <v>520169</v>
      </c>
      <c r="B106">
        <v>15.10700035</v>
      </c>
      <c r="C106">
        <v>0.31005999000000001</v>
      </c>
      <c r="D106">
        <v>35.141998289999997</v>
      </c>
      <c r="E106">
        <v>0.24357000000000001</v>
      </c>
      <c r="F106">
        <v>31.47900009</v>
      </c>
      <c r="G106">
        <v>0.82569999000000005</v>
      </c>
      <c r="H106">
        <v>31.245000839999999</v>
      </c>
      <c r="J106" s="2">
        <f>TREND(Calibration!$A$2:$A$4,Calibration!$B$2:$B$4,C106)</f>
        <v>347.49616641991088</v>
      </c>
      <c r="K106" s="2">
        <f>TREND(Calibration!$A$2:$A$4,Calibration!$C$2:$C$4,E106)</f>
        <v>385.14304753127249</v>
      </c>
      <c r="L106" s="2">
        <f>TREND(Calibration!$A$2:$A$4,Calibration!$D$2:$D$4,G106)</f>
        <v>598.07048197629649</v>
      </c>
    </row>
    <row r="107" spans="1:12" x14ac:dyDescent="0.25">
      <c r="A107">
        <v>525188</v>
      </c>
      <c r="B107">
        <v>15.18799973</v>
      </c>
      <c r="C107">
        <v>0.31162000000000001</v>
      </c>
      <c r="D107">
        <v>35.141998289999997</v>
      </c>
      <c r="E107">
        <v>0.24324999999999999</v>
      </c>
      <c r="F107">
        <v>31.482999800000002</v>
      </c>
      <c r="G107">
        <v>0.82999997999999997</v>
      </c>
      <c r="H107">
        <v>31.23200035</v>
      </c>
      <c r="J107" s="2">
        <f>TREND(Calibration!$A$2:$A$4,Calibration!$B$2:$B$4,C107)</f>
        <v>354.39531794784421</v>
      </c>
      <c r="K107" s="2">
        <f>TREND(Calibration!$A$2:$A$4,Calibration!$C$2:$C$4,E107)</f>
        <v>382.64492799644313</v>
      </c>
      <c r="L107" s="2">
        <f>TREND(Calibration!$A$2:$A$4,Calibration!$D$2:$D$4,G107)</f>
        <v>601.11782218951134</v>
      </c>
    </row>
    <row r="108" spans="1:12" x14ac:dyDescent="0.25">
      <c r="A108">
        <v>530099</v>
      </c>
      <c r="B108">
        <v>15.272000309999999</v>
      </c>
      <c r="C108">
        <v>0.31027000999999998</v>
      </c>
      <c r="D108">
        <v>35.112998959999999</v>
      </c>
      <c r="E108">
        <v>0.24319001000000001</v>
      </c>
      <c r="F108">
        <v>31.482999800000002</v>
      </c>
      <c r="G108">
        <v>0.82950002</v>
      </c>
      <c r="H108">
        <v>31.242000579999999</v>
      </c>
      <c r="J108" s="2">
        <f>TREND(Calibration!$A$2:$A$4,Calibration!$B$2:$B$4,C108)</f>
        <v>348.42498085308534</v>
      </c>
      <c r="K108" s="2">
        <f>TREND(Calibration!$A$2:$A$4,Calibration!$C$2:$C$4,E108)</f>
        <v>382.1766086498983</v>
      </c>
      <c r="L108" s="2">
        <f>TREND(Calibration!$A$2:$A$4,Calibration!$D$2:$D$4,G108)</f>
        <v>600.76350782761779</v>
      </c>
    </row>
    <row r="109" spans="1:12" x14ac:dyDescent="0.25">
      <c r="A109">
        <v>535100</v>
      </c>
      <c r="B109">
        <v>15.32699966</v>
      </c>
      <c r="C109">
        <v>0.30849000999999998</v>
      </c>
      <c r="D109">
        <v>35.151000979999999</v>
      </c>
      <c r="E109">
        <v>0.24324999999999999</v>
      </c>
      <c r="F109">
        <v>31.459999079999999</v>
      </c>
      <c r="G109">
        <v>0.82410002000000004</v>
      </c>
      <c r="H109">
        <v>31.2159996</v>
      </c>
      <c r="J109" s="2">
        <f>TREND(Calibration!$A$2:$A$4,Calibration!$B$2:$B$4,C109)</f>
        <v>340.55292252030472</v>
      </c>
      <c r="K109" s="2">
        <f>TREND(Calibration!$A$2:$A$4,Calibration!$C$2:$C$4,E109)</f>
        <v>382.64492799644313</v>
      </c>
      <c r="L109" s="2">
        <f>TREND(Calibration!$A$2:$A$4,Calibration!$D$2:$D$4,G109)</f>
        <v>596.93660656706584</v>
      </c>
    </row>
    <row r="110" spans="1:12" x14ac:dyDescent="0.25">
      <c r="A110">
        <v>540101</v>
      </c>
      <c r="B110">
        <v>15.440999980000001</v>
      </c>
      <c r="C110">
        <v>0.30637999999999999</v>
      </c>
      <c r="D110">
        <v>35.123001100000003</v>
      </c>
      <c r="E110">
        <v>0.24324999999999999</v>
      </c>
      <c r="F110">
        <v>31.444000240000001</v>
      </c>
      <c r="G110">
        <v>0.82840002000000001</v>
      </c>
      <c r="H110">
        <v>31.2159996</v>
      </c>
      <c r="J110" s="2">
        <f>TREND(Calibration!$A$2:$A$4,Calibration!$B$2:$B$4,C110)</f>
        <v>331.22139341763568</v>
      </c>
      <c r="K110" s="2">
        <f>TREND(Calibration!$A$2:$A$4,Calibration!$C$2:$C$4,E110)</f>
        <v>382.64492799644313</v>
      </c>
      <c r="L110" s="2">
        <f>TREND(Calibration!$A$2:$A$4,Calibration!$D$2:$D$4,G110)</f>
        <v>599.98395386713503</v>
      </c>
    </row>
    <row r="111" spans="1:12" x14ac:dyDescent="0.25">
      <c r="A111">
        <v>545100</v>
      </c>
      <c r="B111">
        <v>15.46700001</v>
      </c>
      <c r="C111">
        <v>0.30465001000000003</v>
      </c>
      <c r="D111">
        <v>35.123001100000003</v>
      </c>
      <c r="E111">
        <v>0.24324999999999999</v>
      </c>
      <c r="F111">
        <v>31.45100021</v>
      </c>
      <c r="G111">
        <v>0.82630002000000002</v>
      </c>
      <c r="H111">
        <v>31.205999370000001</v>
      </c>
      <c r="J111" s="2">
        <f>TREND(Calibration!$A$2:$A$4,Calibration!$B$2:$B$4,C111)</f>
        <v>323.57050454396904</v>
      </c>
      <c r="K111" s="2">
        <f>TREND(Calibration!$A$2:$A$4,Calibration!$C$2:$C$4,E111)</f>
        <v>382.64492799644313</v>
      </c>
      <c r="L111" s="2">
        <f>TREND(Calibration!$A$2:$A$4,Calibration!$D$2:$D$4,G111)</f>
        <v>598.49571448803147</v>
      </c>
    </row>
    <row r="112" spans="1:12" x14ac:dyDescent="0.25">
      <c r="A112">
        <v>550099</v>
      </c>
      <c r="B112">
        <v>15.39500046</v>
      </c>
      <c r="C112">
        <v>0.30605999</v>
      </c>
      <c r="D112">
        <v>35.119998930000001</v>
      </c>
      <c r="E112">
        <v>0.24330001000000001</v>
      </c>
      <c r="F112">
        <v>31.457000730000001</v>
      </c>
      <c r="G112">
        <v>0.82789999000000003</v>
      </c>
      <c r="H112">
        <v>31.190000529999999</v>
      </c>
      <c r="J112" s="2">
        <f>TREND(Calibration!$A$2:$A$4,Calibration!$B$2:$B$4,C112)</f>
        <v>329.8061476945611</v>
      </c>
      <c r="K112" s="2">
        <f>TREND(Calibration!$A$2:$A$4,Calibration!$C$2:$C$4,E112)</f>
        <v>383.0353372399959</v>
      </c>
      <c r="L112" s="2">
        <f>TREND(Calibration!$A$2:$A$4,Calibration!$D$2:$D$4,G112)</f>
        <v>599.62958989726212</v>
      </c>
    </row>
    <row r="113" spans="1:12" x14ac:dyDescent="0.25">
      <c r="A113">
        <v>555099</v>
      </c>
      <c r="B113">
        <v>15.333999629999999</v>
      </c>
      <c r="C113">
        <v>0.30318999000000002</v>
      </c>
      <c r="D113">
        <v>35.125999450000002</v>
      </c>
      <c r="E113">
        <v>0.24335000000000001</v>
      </c>
      <c r="F113">
        <v>31.459999079999999</v>
      </c>
      <c r="G113">
        <v>0.82630002000000002</v>
      </c>
      <c r="H113">
        <v>31.23200035</v>
      </c>
      <c r="J113" s="2">
        <f>TREND(Calibration!$A$2:$A$4,Calibration!$B$2:$B$4,C113)</f>
        <v>317.11355925912267</v>
      </c>
      <c r="K113" s="2">
        <f>TREND(Calibration!$A$2:$A$4,Calibration!$C$2:$C$4,E113)</f>
        <v>383.42559035107752</v>
      </c>
      <c r="L113" s="2">
        <f>TREND(Calibration!$A$2:$A$4,Calibration!$D$2:$D$4,G113)</f>
        <v>598.49571448803147</v>
      </c>
    </row>
    <row r="114" spans="1:12" x14ac:dyDescent="0.25">
      <c r="A114">
        <v>560099</v>
      </c>
      <c r="B114">
        <v>15.26200008</v>
      </c>
      <c r="C114">
        <v>0.30941001000000001</v>
      </c>
      <c r="D114">
        <v>35.136001589999999</v>
      </c>
      <c r="E114">
        <v>0.24324999999999999</v>
      </c>
      <c r="F114">
        <v>31.46299934</v>
      </c>
      <c r="G114">
        <v>0.83170003000000003</v>
      </c>
      <c r="H114">
        <v>31.190000529999999</v>
      </c>
      <c r="J114" s="2">
        <f>TREND(Calibration!$A$2:$A$4,Calibration!$B$2:$B$4,C114)</f>
        <v>344.62162682713529</v>
      </c>
      <c r="K114" s="2">
        <f>TREND(Calibration!$A$2:$A$4,Calibration!$C$2:$C$4,E114)</f>
        <v>382.64492799644313</v>
      </c>
      <c r="L114" s="2">
        <f>TREND(Calibration!$A$2:$A$4,Calibration!$D$2:$D$4,G114)</f>
        <v>602.32262283543764</v>
      </c>
    </row>
    <row r="115" spans="1:12" x14ac:dyDescent="0.25">
      <c r="A115">
        <v>565160</v>
      </c>
      <c r="B115">
        <v>15.190999980000001</v>
      </c>
      <c r="C115">
        <v>0.31125000000000003</v>
      </c>
      <c r="D115">
        <v>35.10400009</v>
      </c>
      <c r="E115">
        <v>0.24330001000000001</v>
      </c>
      <c r="F115">
        <v>31.466999049999998</v>
      </c>
      <c r="G115">
        <v>0.83490001999999996</v>
      </c>
      <c r="H115">
        <v>31.20299911</v>
      </c>
      <c r="J115" s="2">
        <f>TREND(Calibration!$A$2:$A$4,Calibration!$B$2:$B$4,C115)</f>
        <v>352.75899121574935</v>
      </c>
      <c r="K115" s="2">
        <f>TREND(Calibration!$A$2:$A$4,Calibration!$C$2:$C$4,E115)</f>
        <v>383.0353372399959</v>
      </c>
      <c r="L115" s="2">
        <f>TREND(Calibration!$A$2:$A$4,Calibration!$D$2:$D$4,G115)</f>
        <v>604.59040908816974</v>
      </c>
    </row>
    <row r="116" spans="1:12" x14ac:dyDescent="0.25">
      <c r="A116">
        <v>570100</v>
      </c>
      <c r="B116">
        <v>15.190999980000001</v>
      </c>
      <c r="C116">
        <v>0.30978999000000002</v>
      </c>
      <c r="D116">
        <v>35.090999600000004</v>
      </c>
      <c r="E116">
        <v>0.24319001000000001</v>
      </c>
      <c r="F116">
        <v>31.51199913</v>
      </c>
      <c r="G116">
        <v>0.84079999000000005</v>
      </c>
      <c r="H116">
        <v>31.200000760000002</v>
      </c>
      <c r="J116" s="2">
        <f>TREND(Calibration!$A$2:$A$4,Calibration!$B$2:$B$4,C116)</f>
        <v>346.30209015594983</v>
      </c>
      <c r="K116" s="2">
        <f>TREND(Calibration!$A$2:$A$4,Calibration!$C$2:$C$4,E116)</f>
        <v>382.1766086498983</v>
      </c>
      <c r="L116" s="2">
        <f>TREND(Calibration!$A$2:$A$4,Calibration!$D$2:$D$4,G116)</f>
        <v>608.77163179746969</v>
      </c>
    </row>
    <row r="117" spans="1:12" x14ac:dyDescent="0.25">
      <c r="A117">
        <v>575100</v>
      </c>
      <c r="B117">
        <v>15.23700047</v>
      </c>
      <c r="C117">
        <v>0.30897998999999998</v>
      </c>
      <c r="D117">
        <v>35.119998930000001</v>
      </c>
      <c r="E117">
        <v>0.24319001000000001</v>
      </c>
      <c r="F117">
        <v>31.502000809999998</v>
      </c>
      <c r="G117">
        <v>0.83710002999999999</v>
      </c>
      <c r="H117">
        <v>31.20299911</v>
      </c>
      <c r="J117" s="2">
        <f>TREND(Calibration!$A$2:$A$4,Calibration!$B$2:$B$4,C117)</f>
        <v>342.71986136406645</v>
      </c>
      <c r="K117" s="2">
        <f>TREND(Calibration!$A$2:$A$4,Calibration!$C$2:$C$4,E117)</f>
        <v>382.1766086498983</v>
      </c>
      <c r="L117" s="2">
        <f>TREND(Calibration!$A$2:$A$4,Calibration!$D$2:$D$4,G117)</f>
        <v>606.14952409598959</v>
      </c>
    </row>
    <row r="118" spans="1:12" x14ac:dyDescent="0.25">
      <c r="A118">
        <v>580099</v>
      </c>
      <c r="B118">
        <v>15.291999819999999</v>
      </c>
      <c r="C118">
        <v>0.308</v>
      </c>
      <c r="D118">
        <v>35.125999450000002</v>
      </c>
      <c r="E118">
        <v>0.24324999999999999</v>
      </c>
      <c r="F118">
        <v>31.437999730000001</v>
      </c>
      <c r="G118">
        <v>0.82789999000000003</v>
      </c>
      <c r="H118">
        <v>31.180999759999999</v>
      </c>
      <c r="J118" s="2">
        <f>TREND(Calibration!$A$2:$A$4,Calibration!$B$2:$B$4,C118)</f>
        <v>338.38585100140244</v>
      </c>
      <c r="K118" s="2">
        <f>TREND(Calibration!$A$2:$A$4,Calibration!$C$2:$C$4,E118)</f>
        <v>382.64492799644313</v>
      </c>
      <c r="L118" s="2">
        <f>TREND(Calibration!$A$2:$A$4,Calibration!$D$2:$D$4,G118)</f>
        <v>599.62958989726212</v>
      </c>
    </row>
    <row r="119" spans="1:12" x14ac:dyDescent="0.25">
      <c r="A119">
        <v>585100</v>
      </c>
      <c r="B119">
        <v>15.369999890000001</v>
      </c>
      <c r="C119">
        <v>0.31016999000000001</v>
      </c>
      <c r="D119">
        <v>35.106998439999998</v>
      </c>
      <c r="E119">
        <v>0.24330001000000001</v>
      </c>
      <c r="F119">
        <v>31.51499939</v>
      </c>
      <c r="G119">
        <v>0.83539998999999998</v>
      </c>
      <c r="H119">
        <v>31.197000500000001</v>
      </c>
      <c r="J119" s="2">
        <f>TREND(Calibration!$A$2:$A$4,Calibration!$B$2:$B$4,C119)</f>
        <v>347.98264193485807</v>
      </c>
      <c r="K119" s="2">
        <f>TREND(Calibration!$A$2:$A$4,Calibration!$C$2:$C$4,E119)</f>
        <v>383.0353372399959</v>
      </c>
      <c r="L119" s="2">
        <f>TREND(Calibration!$A$2:$A$4,Calibration!$D$2:$D$4,G119)</f>
        <v>604.94473053691763</v>
      </c>
    </row>
    <row r="120" spans="1:12" x14ac:dyDescent="0.25">
      <c r="A120">
        <v>590203</v>
      </c>
      <c r="B120">
        <v>15.43799973</v>
      </c>
      <c r="C120">
        <v>0.30783999000000001</v>
      </c>
      <c r="D120">
        <v>35.11000061</v>
      </c>
      <c r="E120">
        <v>0.24324999999999999</v>
      </c>
      <c r="F120">
        <v>31.52099991</v>
      </c>
      <c r="G120">
        <v>0.82999997999999997</v>
      </c>
      <c r="H120">
        <v>31.193000789999999</v>
      </c>
      <c r="J120" s="2">
        <f>TREND(Calibration!$A$2:$A$4,Calibration!$B$2:$B$4,C120)</f>
        <v>337.67820602734173</v>
      </c>
      <c r="K120" s="2">
        <f>TREND(Calibration!$A$2:$A$4,Calibration!$C$2:$C$4,E120)</f>
        <v>382.64492799644313</v>
      </c>
      <c r="L120" s="2">
        <f>TREND(Calibration!$A$2:$A$4,Calibration!$D$2:$D$4,G120)</f>
        <v>601.11782218951134</v>
      </c>
    </row>
    <row r="121" spans="1:12" x14ac:dyDescent="0.25">
      <c r="A121">
        <v>595101</v>
      </c>
      <c r="B121">
        <v>15.49600029</v>
      </c>
      <c r="C121">
        <v>0.30789</v>
      </c>
      <c r="D121">
        <v>35.094001769999998</v>
      </c>
      <c r="E121">
        <v>0.24292</v>
      </c>
      <c r="F121">
        <v>31.507999420000001</v>
      </c>
      <c r="G121">
        <v>0.83060001999999999</v>
      </c>
      <c r="H121">
        <v>31.205999370000001</v>
      </c>
      <c r="J121" s="2">
        <f>TREND(Calibration!$A$2:$A$4,Calibration!$B$2:$B$4,C121)</f>
        <v>337.89937548645548</v>
      </c>
      <c r="K121" s="2">
        <f>TREND(Calibration!$A$2:$A$4,Calibration!$C$2:$C$4,E121)</f>
        <v>380.06874222615056</v>
      </c>
      <c r="L121" s="2">
        <f>TREND(Calibration!$A$2:$A$4,Calibration!$D$2:$D$4,G121)</f>
        <v>601.54306178810066</v>
      </c>
    </row>
    <row r="122" spans="1:12" x14ac:dyDescent="0.25">
      <c r="A122">
        <v>600100</v>
      </c>
      <c r="B122">
        <v>15.460000040000001</v>
      </c>
      <c r="C122">
        <v>0.30616999</v>
      </c>
      <c r="D122">
        <v>35.11000061</v>
      </c>
      <c r="E122">
        <v>0.24292</v>
      </c>
      <c r="F122">
        <v>31.51199913</v>
      </c>
      <c r="G122">
        <v>0.83219999</v>
      </c>
      <c r="H122">
        <v>31.197000500000001</v>
      </c>
      <c r="J122" s="2">
        <f>TREND(Calibration!$A$2:$A$4,Calibration!$B$2:$B$4,C122)</f>
        <v>330.29262320950806</v>
      </c>
      <c r="K122" s="2">
        <f>TREND(Calibration!$A$2:$A$4,Calibration!$C$2:$C$4,E122)</f>
        <v>380.06874222615056</v>
      </c>
      <c r="L122" s="2">
        <f>TREND(Calibration!$A$2:$A$4,Calibration!$D$2:$D$4,G122)</f>
        <v>602.6769371973312</v>
      </c>
    </row>
    <row r="123" spans="1:12" x14ac:dyDescent="0.25">
      <c r="A123">
        <v>605100</v>
      </c>
      <c r="B123">
        <v>15.38300037</v>
      </c>
      <c r="C123">
        <v>0.30654000999999997</v>
      </c>
      <c r="D123">
        <v>35.123001100000003</v>
      </c>
      <c r="E123">
        <v>0.24298</v>
      </c>
      <c r="F123">
        <v>31.492000579999999</v>
      </c>
      <c r="G123">
        <v>0.82840002000000001</v>
      </c>
      <c r="H123">
        <v>31.17399979</v>
      </c>
      <c r="J123" s="2">
        <f>TREND(Calibration!$A$2:$A$4,Calibration!$B$2:$B$4,C123)</f>
        <v>331.92903839169662</v>
      </c>
      <c r="K123" s="2">
        <f>TREND(Calibration!$A$2:$A$4,Calibration!$C$2:$C$4,E123)</f>
        <v>380.53713963893119</v>
      </c>
      <c r="L123" s="2">
        <f>TREND(Calibration!$A$2:$A$4,Calibration!$D$2:$D$4,G123)</f>
        <v>599.98395386713503</v>
      </c>
    </row>
    <row r="124" spans="1:12" x14ac:dyDescent="0.25">
      <c r="A124">
        <v>610101</v>
      </c>
      <c r="B124">
        <v>15.32699966</v>
      </c>
      <c r="C124">
        <v>0.30632999999999999</v>
      </c>
      <c r="D124">
        <v>35.131999970000003</v>
      </c>
      <c r="E124">
        <v>0.24335000000000001</v>
      </c>
      <c r="F124">
        <v>31.482999800000002</v>
      </c>
      <c r="G124">
        <v>0.83170003000000003</v>
      </c>
      <c r="H124">
        <v>31.17399979</v>
      </c>
      <c r="J124" s="2">
        <f>TREND(Calibration!$A$2:$A$4,Calibration!$B$2:$B$4,C124)</f>
        <v>331.00026818356901</v>
      </c>
      <c r="K124" s="2">
        <f>TREND(Calibration!$A$2:$A$4,Calibration!$C$2:$C$4,E124)</f>
        <v>383.42559035107752</v>
      </c>
      <c r="L124" s="2">
        <f>TREND(Calibration!$A$2:$A$4,Calibration!$D$2:$D$4,G124)</f>
        <v>602.32262283543764</v>
      </c>
    </row>
    <row r="125" spans="1:12" x14ac:dyDescent="0.25">
      <c r="A125">
        <v>615107</v>
      </c>
      <c r="B125">
        <v>15.20400047</v>
      </c>
      <c r="C125">
        <v>0.30871000999999998</v>
      </c>
      <c r="D125">
        <v>35.131999970000003</v>
      </c>
      <c r="E125">
        <v>0.24324999999999999</v>
      </c>
      <c r="F125">
        <v>31.415000920000001</v>
      </c>
      <c r="G125">
        <v>0.82630002000000002</v>
      </c>
      <c r="H125">
        <v>31.17099953</v>
      </c>
      <c r="J125" s="2">
        <f>TREND(Calibration!$A$2:$A$4,Calibration!$B$2:$B$4,C125)</f>
        <v>341.52587355019887</v>
      </c>
      <c r="K125" s="2">
        <f>TREND(Calibration!$A$2:$A$4,Calibration!$C$2:$C$4,E125)</f>
        <v>382.64492799644313</v>
      </c>
      <c r="L125" s="2">
        <f>TREND(Calibration!$A$2:$A$4,Calibration!$D$2:$D$4,G125)</f>
        <v>598.49571448803147</v>
      </c>
    </row>
    <row r="126" spans="1:12" x14ac:dyDescent="0.25">
      <c r="A126">
        <v>620100</v>
      </c>
      <c r="B126">
        <v>15.17199993</v>
      </c>
      <c r="C126">
        <v>0.30572999000000001</v>
      </c>
      <c r="D126">
        <v>35.10400009</v>
      </c>
      <c r="E126">
        <v>0.24330001000000001</v>
      </c>
      <c r="F126">
        <v>31.469999309999999</v>
      </c>
      <c r="G126">
        <v>0.82789999000000003</v>
      </c>
      <c r="H126">
        <v>31.200000760000002</v>
      </c>
      <c r="J126" s="2">
        <f>TREND(Calibration!$A$2:$A$4,Calibration!$B$2:$B$4,C126)</f>
        <v>328.34672114971977</v>
      </c>
      <c r="K126" s="2">
        <f>TREND(Calibration!$A$2:$A$4,Calibration!$C$2:$C$4,E126)</f>
        <v>383.0353372399959</v>
      </c>
      <c r="L126" s="2">
        <f>TREND(Calibration!$A$2:$A$4,Calibration!$D$2:$D$4,G126)</f>
        <v>599.62958989726212</v>
      </c>
    </row>
    <row r="127" spans="1:12" x14ac:dyDescent="0.25">
      <c r="A127">
        <v>625100</v>
      </c>
      <c r="B127">
        <v>15.1590004</v>
      </c>
      <c r="C127">
        <v>0.30599999</v>
      </c>
      <c r="D127">
        <v>35.101001740000001</v>
      </c>
      <c r="E127">
        <v>0.24330001000000001</v>
      </c>
      <c r="F127">
        <v>31.52099991</v>
      </c>
      <c r="G127">
        <v>0.83170003000000003</v>
      </c>
      <c r="H127">
        <v>31.20299911</v>
      </c>
      <c r="J127" s="2">
        <f>TREND(Calibration!$A$2:$A$4,Calibration!$B$2:$B$4,C127)</f>
        <v>329.54079741368082</v>
      </c>
      <c r="K127" s="2">
        <f>TREND(Calibration!$A$2:$A$4,Calibration!$C$2:$C$4,E127)</f>
        <v>383.0353372399959</v>
      </c>
      <c r="L127" s="2">
        <f>TREND(Calibration!$A$2:$A$4,Calibration!$D$2:$D$4,G127)</f>
        <v>602.32262283543764</v>
      </c>
    </row>
    <row r="128" spans="1:12" x14ac:dyDescent="0.25">
      <c r="A128">
        <v>630176</v>
      </c>
      <c r="B128">
        <v>15.13899994</v>
      </c>
      <c r="C128">
        <v>0.30588999</v>
      </c>
      <c r="D128">
        <v>35.136001589999999</v>
      </c>
      <c r="E128">
        <v>0.24319001000000001</v>
      </c>
      <c r="F128">
        <v>31.46299934</v>
      </c>
      <c r="G128">
        <v>0.82300001</v>
      </c>
      <c r="H128">
        <v>31.155000690000001</v>
      </c>
      <c r="J128" s="2">
        <f>TREND(Calibration!$A$2:$A$4,Calibration!$B$2:$B$4,C128)</f>
        <v>329.05432189873363</v>
      </c>
      <c r="K128" s="2">
        <f>TREND(Calibration!$A$2:$A$4,Calibration!$C$2:$C$4,E128)</f>
        <v>382.1766086498983</v>
      </c>
      <c r="L128" s="2">
        <f>TREND(Calibration!$A$2:$A$4,Calibration!$D$2:$D$4,G128)</f>
        <v>596.15704551972885</v>
      </c>
    </row>
    <row r="129" spans="1:12" x14ac:dyDescent="0.25">
      <c r="A129">
        <v>635242</v>
      </c>
      <c r="B129">
        <v>15.178000450000001</v>
      </c>
      <c r="C129">
        <v>0.30719000000000002</v>
      </c>
      <c r="D129">
        <v>35.116001130000001</v>
      </c>
      <c r="E129">
        <v>0.24335000000000001</v>
      </c>
      <c r="F129">
        <v>31.41200066</v>
      </c>
      <c r="G129">
        <v>0.82730000999999997</v>
      </c>
      <c r="H129">
        <v>31.165000920000001</v>
      </c>
      <c r="J129" s="2">
        <f>TREND(Calibration!$A$2:$A$4,Calibration!$B$2:$B$4,C129)</f>
        <v>334.80362220951929</v>
      </c>
      <c r="K129" s="2">
        <f>TREND(Calibration!$A$2:$A$4,Calibration!$C$2:$C$4,E129)</f>
        <v>383.42559035107752</v>
      </c>
      <c r="L129" s="2">
        <f>TREND(Calibration!$A$2:$A$4,Calibration!$D$2:$D$4,G129)</f>
        <v>599.20439281979793</v>
      </c>
    </row>
    <row r="130" spans="1:12" x14ac:dyDescent="0.25">
      <c r="A130">
        <v>640186</v>
      </c>
      <c r="B130">
        <v>15.227000240000001</v>
      </c>
      <c r="C130">
        <v>0.30616999</v>
      </c>
      <c r="D130">
        <v>35.112998959999999</v>
      </c>
      <c r="E130">
        <v>0.24330001000000001</v>
      </c>
      <c r="F130">
        <v>31.469999309999999</v>
      </c>
      <c r="G130">
        <v>0.82679999000000004</v>
      </c>
      <c r="H130">
        <v>31.165000920000001</v>
      </c>
      <c r="J130" s="2">
        <f>TREND(Calibration!$A$2:$A$4,Calibration!$B$2:$B$4,C130)</f>
        <v>330.29262320950806</v>
      </c>
      <c r="K130" s="2">
        <f>TREND(Calibration!$A$2:$A$4,Calibration!$C$2:$C$4,E130)</f>
        <v>383.0353372399959</v>
      </c>
      <c r="L130" s="2">
        <f>TREND(Calibration!$A$2:$A$4,Calibration!$D$2:$D$4,G130)</f>
        <v>598.85003593677925</v>
      </c>
    </row>
    <row r="131" spans="1:12" x14ac:dyDescent="0.25">
      <c r="A131">
        <v>645106</v>
      </c>
      <c r="B131">
        <v>15.31400013</v>
      </c>
      <c r="C131">
        <v>0.30680998999999998</v>
      </c>
      <c r="D131">
        <v>35.106998439999998</v>
      </c>
      <c r="E131">
        <v>0.24324999999999999</v>
      </c>
      <c r="F131">
        <v>31.437999730000001</v>
      </c>
      <c r="G131">
        <v>0.82410002000000004</v>
      </c>
      <c r="H131">
        <v>31.152000430000001</v>
      </c>
      <c r="J131" s="2">
        <f>TREND(Calibration!$A$2:$A$4,Calibration!$B$2:$B$4,C131)</f>
        <v>333.12302620556397</v>
      </c>
      <c r="K131" s="2">
        <f>TREND(Calibration!$A$2:$A$4,Calibration!$C$2:$C$4,E131)</f>
        <v>382.64492799644313</v>
      </c>
      <c r="L131" s="2">
        <f>TREND(Calibration!$A$2:$A$4,Calibration!$D$2:$D$4,G131)</f>
        <v>596.93660656706584</v>
      </c>
    </row>
    <row r="132" spans="1:12" x14ac:dyDescent="0.25">
      <c r="A132">
        <v>650100</v>
      </c>
      <c r="B132">
        <v>15.36600018</v>
      </c>
      <c r="C132">
        <v>0.30768001</v>
      </c>
      <c r="D132">
        <v>35.131999970000003</v>
      </c>
      <c r="E132">
        <v>0.24319001000000001</v>
      </c>
      <c r="F132">
        <v>31.472999569999999</v>
      </c>
      <c r="G132">
        <v>0.82300001</v>
      </c>
      <c r="H132">
        <v>31.190000529999999</v>
      </c>
      <c r="J132" s="2">
        <f>TREND(Calibration!$A$2:$A$4,Calibration!$B$2:$B$4,C132)</f>
        <v>336.97069372842134</v>
      </c>
      <c r="K132" s="2">
        <f>TREND(Calibration!$A$2:$A$4,Calibration!$C$2:$C$4,E132)</f>
        <v>382.1766086498983</v>
      </c>
      <c r="L132" s="2">
        <f>TREND(Calibration!$A$2:$A$4,Calibration!$D$2:$D$4,G132)</f>
        <v>596.15704551972885</v>
      </c>
    </row>
    <row r="133" spans="1:12" x14ac:dyDescent="0.25">
      <c r="A133">
        <v>655100</v>
      </c>
      <c r="B133">
        <v>15.35999966</v>
      </c>
      <c r="C133">
        <v>0.30768001</v>
      </c>
      <c r="D133">
        <v>35.129001619999997</v>
      </c>
      <c r="E133">
        <v>0.24330001000000001</v>
      </c>
      <c r="F133">
        <v>31.502000809999998</v>
      </c>
      <c r="G133">
        <v>0.82410002000000004</v>
      </c>
      <c r="H133">
        <v>31.17399979</v>
      </c>
      <c r="J133" s="2">
        <f>TREND(Calibration!$A$2:$A$4,Calibration!$B$2:$B$4,C133)</f>
        <v>336.97069372842134</v>
      </c>
      <c r="K133" s="2">
        <f>TREND(Calibration!$A$2:$A$4,Calibration!$C$2:$C$4,E133)</f>
        <v>383.0353372399959</v>
      </c>
      <c r="L133" s="2">
        <f>TREND(Calibration!$A$2:$A$4,Calibration!$D$2:$D$4,G133)</f>
        <v>596.93660656706584</v>
      </c>
    </row>
    <row r="134" spans="1:12" x14ac:dyDescent="0.25">
      <c r="A134">
        <v>660187</v>
      </c>
      <c r="B134">
        <v>15.300999640000001</v>
      </c>
      <c r="C134">
        <v>0.30702998999999997</v>
      </c>
      <c r="D134">
        <v>35.11000061</v>
      </c>
      <c r="E134">
        <v>0.24324999999999999</v>
      </c>
      <c r="F134">
        <v>31.459999079999999</v>
      </c>
      <c r="G134">
        <v>0.81819998999999999</v>
      </c>
      <c r="H134">
        <v>31.158000950000002</v>
      </c>
      <c r="J134" s="2">
        <f>TREND(Calibration!$A$2:$A$4,Calibration!$B$2:$B$4,C134)</f>
        <v>334.09597723545835</v>
      </c>
      <c r="K134" s="2">
        <f>TREND(Calibration!$A$2:$A$4,Calibration!$C$2:$C$4,E134)</f>
        <v>382.64492799644313</v>
      </c>
      <c r="L134" s="2">
        <f>TREND(Calibration!$A$2:$A$4,Calibration!$D$2:$D$4,G134)</f>
        <v>592.75534133664087</v>
      </c>
    </row>
    <row r="135" spans="1:12" x14ac:dyDescent="0.25">
      <c r="A135">
        <v>665107</v>
      </c>
      <c r="B135">
        <v>15.25300026</v>
      </c>
      <c r="C135">
        <v>0.30643999999999999</v>
      </c>
      <c r="D135">
        <v>35.11000061</v>
      </c>
      <c r="E135">
        <v>0.24330001000000001</v>
      </c>
      <c r="F135">
        <v>31.499000550000002</v>
      </c>
      <c r="G135">
        <v>0.82249998999999996</v>
      </c>
      <c r="H135">
        <v>31.167999269999999</v>
      </c>
      <c r="J135" s="2">
        <f>TREND(Calibration!$A$2:$A$4,Calibration!$B$2:$B$4,C135)</f>
        <v>331.48674369851597</v>
      </c>
      <c r="K135" s="2">
        <f>TREND(Calibration!$A$2:$A$4,Calibration!$C$2:$C$4,E135)</f>
        <v>383.0353372399959</v>
      </c>
      <c r="L135" s="2">
        <f>TREND(Calibration!$A$2:$A$4,Calibration!$D$2:$D$4,G135)</f>
        <v>595.80268863671006</v>
      </c>
    </row>
    <row r="136" spans="1:12" x14ac:dyDescent="0.25">
      <c r="A136">
        <v>670100</v>
      </c>
      <c r="B136">
        <v>15.19799995</v>
      </c>
      <c r="C136">
        <v>0.30789</v>
      </c>
      <c r="D136">
        <v>35.082000729999997</v>
      </c>
      <c r="E136">
        <v>0.24298</v>
      </c>
      <c r="F136">
        <v>31.437999730000001</v>
      </c>
      <c r="G136">
        <v>0.82410002000000004</v>
      </c>
      <c r="H136">
        <v>31.138999940000001</v>
      </c>
      <c r="J136" s="2">
        <f>TREND(Calibration!$A$2:$A$4,Calibration!$B$2:$B$4,C136)</f>
        <v>337.89937548645548</v>
      </c>
      <c r="K136" s="2">
        <f>TREND(Calibration!$A$2:$A$4,Calibration!$C$2:$C$4,E136)</f>
        <v>380.53713963893119</v>
      </c>
      <c r="L136" s="2">
        <f>TREND(Calibration!$A$2:$A$4,Calibration!$D$2:$D$4,G136)</f>
        <v>596.93660656706584</v>
      </c>
    </row>
    <row r="137" spans="1:12" x14ac:dyDescent="0.25">
      <c r="A137">
        <v>675193</v>
      </c>
      <c r="B137">
        <v>15.17500019</v>
      </c>
      <c r="C137">
        <v>0.30530000000000002</v>
      </c>
      <c r="D137">
        <v>35.07799911</v>
      </c>
      <c r="E137">
        <v>0.24303</v>
      </c>
      <c r="F137">
        <v>31.544000629999999</v>
      </c>
      <c r="G137">
        <v>0.82569999000000005</v>
      </c>
      <c r="H137">
        <v>31.187000269999999</v>
      </c>
      <c r="J137" s="2">
        <f>TREND(Calibration!$A$2:$A$4,Calibration!$B$2:$B$4,C137)</f>
        <v>326.44508836179148</v>
      </c>
      <c r="K137" s="2">
        <f>TREND(Calibration!$A$2:$A$4,Calibration!$C$2:$C$4,E137)</f>
        <v>380.92747081624816</v>
      </c>
      <c r="L137" s="2">
        <f>TREND(Calibration!$A$2:$A$4,Calibration!$D$2:$D$4,G137)</f>
        <v>598.07048197629649</v>
      </c>
    </row>
    <row r="138" spans="1:12" x14ac:dyDescent="0.25">
      <c r="A138">
        <v>680101</v>
      </c>
      <c r="B138">
        <v>15.08699989</v>
      </c>
      <c r="C138">
        <v>0.30779001</v>
      </c>
      <c r="D138">
        <v>35.082000729999997</v>
      </c>
      <c r="E138">
        <v>0.24287</v>
      </c>
      <c r="F138">
        <v>31.51199913</v>
      </c>
      <c r="G138">
        <v>0.83060001999999999</v>
      </c>
      <c r="H138">
        <v>31.187000269999999</v>
      </c>
      <c r="J138" s="2">
        <f>TREND(Calibration!$A$2:$A$4,Calibration!$B$2:$B$4,C138)</f>
        <v>337.45716924336853</v>
      </c>
      <c r="K138" s="2">
        <f>TREND(Calibration!$A$2:$A$4,Calibration!$C$2:$C$4,E138)</f>
        <v>379.6784110488336</v>
      </c>
      <c r="L138" s="2">
        <f>TREND(Calibration!$A$2:$A$4,Calibration!$D$2:$D$4,G138)</f>
        <v>601.54306178810066</v>
      </c>
    </row>
    <row r="139" spans="1:12" x14ac:dyDescent="0.25">
      <c r="A139">
        <v>685101</v>
      </c>
      <c r="B139">
        <v>15.038999560000001</v>
      </c>
      <c r="C139">
        <v>0.30583999000000001</v>
      </c>
      <c r="D139">
        <v>35.094001769999998</v>
      </c>
      <c r="E139">
        <v>0.24292</v>
      </c>
      <c r="F139">
        <v>31.475999829999999</v>
      </c>
      <c r="G139">
        <v>0.81819998999999999</v>
      </c>
      <c r="H139">
        <v>31.155000690000001</v>
      </c>
      <c r="J139" s="2">
        <f>TREND(Calibration!$A$2:$A$4,Calibration!$B$2:$B$4,C139)</f>
        <v>328.83319666466673</v>
      </c>
      <c r="K139" s="2">
        <f>TREND(Calibration!$A$2:$A$4,Calibration!$C$2:$C$4,E139)</f>
        <v>380.06874222615056</v>
      </c>
      <c r="L139" s="2">
        <f>TREND(Calibration!$A$2:$A$4,Calibration!$D$2:$D$4,G139)</f>
        <v>592.75534133664087</v>
      </c>
    </row>
    <row r="140" spans="1:12" x14ac:dyDescent="0.25">
      <c r="A140">
        <v>690100</v>
      </c>
      <c r="B140">
        <v>15.071000099999999</v>
      </c>
      <c r="C140">
        <v>0.30588999</v>
      </c>
      <c r="D140">
        <v>35.10400009</v>
      </c>
      <c r="E140">
        <v>0.24292</v>
      </c>
      <c r="F140">
        <v>31.489000319999999</v>
      </c>
      <c r="G140">
        <v>0.82459998000000001</v>
      </c>
      <c r="H140">
        <v>31.152000430000001</v>
      </c>
      <c r="J140" s="2">
        <f>TREND(Calibration!$A$2:$A$4,Calibration!$B$2:$B$4,C140)</f>
        <v>329.05432189873363</v>
      </c>
      <c r="K140" s="2">
        <f>TREND(Calibration!$A$2:$A$4,Calibration!$C$2:$C$4,E140)</f>
        <v>380.06874222615056</v>
      </c>
      <c r="L140" s="2">
        <f>TREND(Calibration!$A$2:$A$4,Calibration!$D$2:$D$4,G140)</f>
        <v>597.29092092895939</v>
      </c>
    </row>
    <row r="141" spans="1:12" x14ac:dyDescent="0.25">
      <c r="A141">
        <v>695100</v>
      </c>
      <c r="B141">
        <v>15.15499973</v>
      </c>
      <c r="C141">
        <v>0.30303001000000002</v>
      </c>
      <c r="D141">
        <v>35.07799911</v>
      </c>
      <c r="E141">
        <v>0.24287</v>
      </c>
      <c r="F141">
        <v>31.499000550000002</v>
      </c>
      <c r="G141">
        <v>0.82410002000000004</v>
      </c>
      <c r="H141">
        <v>31.145000459999999</v>
      </c>
      <c r="J141" s="2">
        <f>TREND(Calibration!$A$2:$A$4,Calibration!$B$2:$B$4,C141)</f>
        <v>316.40604696020227</v>
      </c>
      <c r="K141" s="2">
        <f>TREND(Calibration!$A$2:$A$4,Calibration!$C$2:$C$4,E141)</f>
        <v>379.6784110488336</v>
      </c>
      <c r="L141" s="2">
        <f>TREND(Calibration!$A$2:$A$4,Calibration!$D$2:$D$4,G141)</f>
        <v>596.93660656706584</v>
      </c>
    </row>
    <row r="142" spans="1:12" x14ac:dyDescent="0.25">
      <c r="A142">
        <v>700104</v>
      </c>
      <c r="B142">
        <v>15.190999980000001</v>
      </c>
      <c r="C142">
        <v>0.30616999</v>
      </c>
      <c r="D142">
        <v>35.10400009</v>
      </c>
      <c r="E142">
        <v>0.24292</v>
      </c>
      <c r="F142">
        <v>31.42200089</v>
      </c>
      <c r="G142">
        <v>0.82190001000000001</v>
      </c>
      <c r="H142">
        <v>31.155000690000001</v>
      </c>
      <c r="J142" s="2">
        <f>TREND(Calibration!$A$2:$A$4,Calibration!$B$2:$B$4,C142)</f>
        <v>330.29262320950806</v>
      </c>
      <c r="K142" s="2">
        <f>TREND(Calibration!$A$2:$A$4,Calibration!$C$2:$C$4,E142)</f>
        <v>380.06874222615056</v>
      </c>
      <c r="L142" s="2">
        <f>TREND(Calibration!$A$2:$A$4,Calibration!$D$2:$D$4,G142)</f>
        <v>595.37749155924598</v>
      </c>
    </row>
    <row r="143" spans="1:12" x14ac:dyDescent="0.25">
      <c r="A143">
        <v>705190</v>
      </c>
      <c r="B143">
        <v>15.243000029999999</v>
      </c>
      <c r="C143">
        <v>0.29525000000000001</v>
      </c>
      <c r="D143">
        <v>35.088001249999998</v>
      </c>
      <c r="E143">
        <v>0.24292</v>
      </c>
      <c r="F143">
        <v>31.53100014</v>
      </c>
      <c r="G143">
        <v>0.82090001999999995</v>
      </c>
      <c r="H143">
        <v>31.135999680000001</v>
      </c>
      <c r="J143" s="2">
        <f>TREND(Calibration!$A$2:$A$4,Calibration!$B$2:$B$4,C143)</f>
        <v>281.9989163143498</v>
      </c>
      <c r="K143" s="2">
        <f>TREND(Calibration!$A$2:$A$4,Calibration!$C$2:$C$4,E143)</f>
        <v>380.06874222615056</v>
      </c>
      <c r="L143" s="2">
        <f>TREND(Calibration!$A$2:$A$4,Calibration!$D$2:$D$4,G143)</f>
        <v>594.6688132274794</v>
      </c>
    </row>
    <row r="144" spans="1:12" x14ac:dyDescent="0.25">
      <c r="A144">
        <v>710101</v>
      </c>
      <c r="B144">
        <v>15.239999770000001</v>
      </c>
      <c r="C144">
        <v>0.30325001000000001</v>
      </c>
      <c r="D144">
        <v>35.071998600000001</v>
      </c>
      <c r="E144">
        <v>0.24292</v>
      </c>
      <c r="F144">
        <v>31.47900009</v>
      </c>
      <c r="G144">
        <v>0.82730000999999997</v>
      </c>
      <c r="H144">
        <v>31.17700005</v>
      </c>
      <c r="J144" s="2">
        <f>TREND(Calibration!$A$2:$A$4,Calibration!$B$2:$B$4,C144)</f>
        <v>317.37899799009642</v>
      </c>
      <c r="K144" s="2">
        <f>TREND(Calibration!$A$2:$A$4,Calibration!$C$2:$C$4,E144)</f>
        <v>380.06874222615056</v>
      </c>
      <c r="L144" s="2">
        <f>TREND(Calibration!$A$2:$A$4,Calibration!$D$2:$D$4,G144)</f>
        <v>599.20439281979793</v>
      </c>
    </row>
    <row r="145" spans="1:12" x14ac:dyDescent="0.25">
      <c r="A145">
        <v>715100</v>
      </c>
      <c r="B145">
        <v>15.18799973</v>
      </c>
      <c r="C145">
        <v>0.30195000999999999</v>
      </c>
      <c r="D145">
        <v>35.090999600000004</v>
      </c>
      <c r="E145">
        <v>0.24287</v>
      </c>
      <c r="F145">
        <v>31.507999420000001</v>
      </c>
      <c r="G145">
        <v>0.82359998999999995</v>
      </c>
      <c r="H145">
        <v>31.190000529999999</v>
      </c>
      <c r="J145" s="2">
        <f>TREND(Calibration!$A$2:$A$4,Calibration!$B$2:$B$4,C145)</f>
        <v>311.62974190435762</v>
      </c>
      <c r="K145" s="2">
        <f>TREND(Calibration!$A$2:$A$4,Calibration!$C$2:$C$4,E145)</f>
        <v>379.6784110488336</v>
      </c>
      <c r="L145" s="2">
        <f>TREND(Calibration!$A$2:$A$4,Calibration!$D$2:$D$4,G145)</f>
        <v>596.58224259719282</v>
      </c>
    </row>
    <row r="146" spans="1:12" x14ac:dyDescent="0.25">
      <c r="A146">
        <v>720101</v>
      </c>
      <c r="B146">
        <v>15.097000120000001</v>
      </c>
      <c r="C146">
        <v>0.30281001000000002</v>
      </c>
      <c r="D146">
        <v>35.090999600000004</v>
      </c>
      <c r="E146">
        <v>0.24292</v>
      </c>
      <c r="F146">
        <v>31.47900009</v>
      </c>
      <c r="G146">
        <v>0.82190001000000001</v>
      </c>
      <c r="H146">
        <v>31.165000920000001</v>
      </c>
      <c r="J146" s="2">
        <f>TREND(Calibration!$A$2:$A$4,Calibration!$B$2:$B$4,C146)</f>
        <v>315.4330959303079</v>
      </c>
      <c r="K146" s="2">
        <f>TREND(Calibration!$A$2:$A$4,Calibration!$C$2:$C$4,E146)</f>
        <v>380.06874222615056</v>
      </c>
      <c r="L146" s="2">
        <f>TREND(Calibration!$A$2:$A$4,Calibration!$D$2:$D$4,G146)</f>
        <v>595.37749155924598</v>
      </c>
    </row>
    <row r="147" spans="1:12" x14ac:dyDescent="0.25">
      <c r="A147">
        <v>725100</v>
      </c>
      <c r="B147">
        <v>15.02600002</v>
      </c>
      <c r="C147">
        <v>0.30930001000000001</v>
      </c>
      <c r="D147">
        <v>35.034000399999996</v>
      </c>
      <c r="E147">
        <v>0.24292</v>
      </c>
      <c r="F147">
        <v>31.434999470000001</v>
      </c>
      <c r="G147">
        <v>0.81870001999999997</v>
      </c>
      <c r="H147">
        <v>31.152000430000001</v>
      </c>
      <c r="J147" s="2">
        <f>TREND(Calibration!$A$2:$A$4,Calibration!$B$2:$B$4,C147)</f>
        <v>344.1351513121881</v>
      </c>
      <c r="K147" s="2">
        <f>TREND(Calibration!$A$2:$A$4,Calibration!$C$2:$C$4,E147)</f>
        <v>380.06874222615056</v>
      </c>
      <c r="L147" s="2">
        <f>TREND(Calibration!$A$2:$A$4,Calibration!$D$2:$D$4,G147)</f>
        <v>593.10970530651377</v>
      </c>
    </row>
    <row r="148" spans="1:12" x14ac:dyDescent="0.25">
      <c r="A148">
        <v>730288</v>
      </c>
      <c r="B148">
        <v>14.94799995</v>
      </c>
      <c r="C148">
        <v>0.30810999999999999</v>
      </c>
      <c r="D148">
        <v>35.07799911</v>
      </c>
      <c r="E148">
        <v>0.24292</v>
      </c>
      <c r="F148">
        <v>31.524000170000001</v>
      </c>
      <c r="G148">
        <v>0.82359998999999995</v>
      </c>
      <c r="H148">
        <v>31.148000719999999</v>
      </c>
      <c r="J148" s="2">
        <f>TREND(Calibration!$A$2:$A$4,Calibration!$B$2:$B$4,C148)</f>
        <v>338.87232651634963</v>
      </c>
      <c r="K148" s="2">
        <f>TREND(Calibration!$A$2:$A$4,Calibration!$C$2:$C$4,E148)</f>
        <v>380.06874222615056</v>
      </c>
      <c r="L148" s="2">
        <f>TREND(Calibration!$A$2:$A$4,Calibration!$D$2:$D$4,G148)</f>
        <v>596.58224259719282</v>
      </c>
    </row>
    <row r="149" spans="1:12" x14ac:dyDescent="0.25">
      <c r="A149">
        <v>735102</v>
      </c>
      <c r="B149">
        <v>14.914999959999999</v>
      </c>
      <c r="C149">
        <v>0.30513999000000003</v>
      </c>
      <c r="D149">
        <v>35.049999239999998</v>
      </c>
      <c r="E149">
        <v>0.24298</v>
      </c>
      <c r="F149">
        <v>31.45100021</v>
      </c>
      <c r="G149">
        <v>0.82249998999999996</v>
      </c>
      <c r="H149">
        <v>31.138999940000001</v>
      </c>
      <c r="J149" s="2">
        <f>TREND(Calibration!$A$2:$A$4,Calibration!$B$2:$B$4,C149)</f>
        <v>325.73744338773076</v>
      </c>
      <c r="K149" s="2">
        <f>TREND(Calibration!$A$2:$A$4,Calibration!$C$2:$C$4,E149)</f>
        <v>380.53713963893119</v>
      </c>
      <c r="L149" s="2">
        <f>TREND(Calibration!$A$2:$A$4,Calibration!$D$2:$D$4,G149)</f>
        <v>595.80268863671006</v>
      </c>
    </row>
    <row r="150" spans="1:12" x14ac:dyDescent="0.25">
      <c r="A150">
        <v>740103</v>
      </c>
      <c r="B150">
        <v>14.977000240000001</v>
      </c>
      <c r="C150">
        <v>0.31049000999999998</v>
      </c>
      <c r="D150">
        <v>35.066001890000003</v>
      </c>
      <c r="E150">
        <v>0.24281</v>
      </c>
      <c r="F150">
        <v>31.527999879999999</v>
      </c>
      <c r="G150">
        <v>0.82950002</v>
      </c>
      <c r="H150">
        <v>31.135999680000001</v>
      </c>
      <c r="J150" s="2">
        <f>TREND(Calibration!$A$2:$A$4,Calibration!$B$2:$B$4,C150)</f>
        <v>349.39793188297949</v>
      </c>
      <c r="K150" s="2">
        <f>TREND(Calibration!$A$2:$A$4,Calibration!$C$2:$C$4,E150)</f>
        <v>379.21001363605319</v>
      </c>
      <c r="L150" s="2">
        <f>TREND(Calibration!$A$2:$A$4,Calibration!$D$2:$D$4,G150)</f>
        <v>600.76350782761779</v>
      </c>
    </row>
    <row r="151" spans="1:12" x14ac:dyDescent="0.25">
      <c r="A151">
        <v>745100</v>
      </c>
      <c r="B151">
        <v>15.041999819999999</v>
      </c>
      <c r="C151">
        <v>0.30994999000000001</v>
      </c>
      <c r="D151">
        <v>35.062999730000001</v>
      </c>
      <c r="E151">
        <v>0.24292</v>
      </c>
      <c r="F151">
        <v>31.486000059999999</v>
      </c>
      <c r="G151">
        <v>0.82520002000000003</v>
      </c>
      <c r="H151">
        <v>31.155000690000001</v>
      </c>
      <c r="J151" s="2">
        <f>TREND(Calibration!$A$2:$A$4,Calibration!$B$2:$B$4,C151)</f>
        <v>347.00969090496392</v>
      </c>
      <c r="K151" s="2">
        <f>TREND(Calibration!$A$2:$A$4,Calibration!$C$2:$C$4,E151)</f>
        <v>380.06874222615056</v>
      </c>
      <c r="L151" s="2">
        <f>TREND(Calibration!$A$2:$A$4,Calibration!$D$2:$D$4,G151)</f>
        <v>597.7161605275486</v>
      </c>
    </row>
    <row r="152" spans="1:12" x14ac:dyDescent="0.25">
      <c r="A152">
        <v>750207</v>
      </c>
      <c r="B152">
        <v>15.13899994</v>
      </c>
      <c r="C152">
        <v>0.30816999</v>
      </c>
      <c r="D152">
        <v>35.053001399999999</v>
      </c>
      <c r="E152">
        <v>0.24292</v>
      </c>
      <c r="F152">
        <v>31.424999239999998</v>
      </c>
      <c r="G152">
        <v>0.82029998000000004</v>
      </c>
      <c r="H152">
        <v>31.155000690000001</v>
      </c>
      <c r="J152" s="2">
        <f>TREND(Calibration!$A$2:$A$4,Calibration!$B$2:$B$4,C152)</f>
        <v>339.13763257218307</v>
      </c>
      <c r="K152" s="2">
        <f>TREND(Calibration!$A$2:$A$4,Calibration!$C$2:$C$4,E152)</f>
        <v>380.06874222615056</v>
      </c>
      <c r="L152" s="2">
        <f>TREND(Calibration!$A$2:$A$4,Calibration!$D$2:$D$4,G152)</f>
        <v>594.24357362889032</v>
      </c>
    </row>
    <row r="153" spans="1:12" x14ac:dyDescent="0.25">
      <c r="A153">
        <v>755101</v>
      </c>
      <c r="B153">
        <v>15.24600029</v>
      </c>
      <c r="C153">
        <v>0.30588999</v>
      </c>
      <c r="D153">
        <v>35.066001890000003</v>
      </c>
      <c r="E153">
        <v>0.24292</v>
      </c>
      <c r="F153">
        <v>31.447000500000001</v>
      </c>
      <c r="G153">
        <v>0.81220000999999997</v>
      </c>
      <c r="H153">
        <v>31.142000199999998</v>
      </c>
      <c r="J153" s="2">
        <f>TREND(Calibration!$A$2:$A$4,Calibration!$B$2:$B$4,C153)</f>
        <v>329.05432189873363</v>
      </c>
      <c r="K153" s="2">
        <f>TREND(Calibration!$A$2:$A$4,Calibration!$C$2:$C$4,E153)</f>
        <v>380.06874222615056</v>
      </c>
      <c r="L153" s="2">
        <f>TREND(Calibration!$A$2:$A$4,Calibration!$D$2:$D$4,G153)</f>
        <v>588.50324299862473</v>
      </c>
    </row>
    <row r="154" spans="1:12" x14ac:dyDescent="0.25">
      <c r="A154">
        <v>760100</v>
      </c>
      <c r="B154">
        <v>15.31099987</v>
      </c>
      <c r="C154">
        <v>0.30125001000000001</v>
      </c>
      <c r="D154">
        <v>35.062999730000001</v>
      </c>
      <c r="E154">
        <v>0.24303</v>
      </c>
      <c r="F154">
        <v>31.469999309999999</v>
      </c>
      <c r="G154">
        <v>0.81379997999999998</v>
      </c>
      <c r="H154">
        <v>31.145000459999999</v>
      </c>
      <c r="J154" s="2">
        <f>TREND(Calibration!$A$2:$A$4,Calibration!$B$2:$B$4,C154)</f>
        <v>308.53398862742142</v>
      </c>
      <c r="K154" s="2">
        <f>TREND(Calibration!$A$2:$A$4,Calibration!$C$2:$C$4,E154)</f>
        <v>380.92747081624816</v>
      </c>
      <c r="L154" s="2">
        <f>TREND(Calibration!$A$2:$A$4,Calibration!$D$2:$D$4,G154)</f>
        <v>589.63711840785538</v>
      </c>
    </row>
    <row r="155" spans="1:12" x14ac:dyDescent="0.25">
      <c r="A155">
        <v>765195</v>
      </c>
      <c r="B155">
        <v>15.30799961</v>
      </c>
      <c r="C155">
        <v>0.30502998999999997</v>
      </c>
      <c r="D155">
        <v>35.053001399999999</v>
      </c>
      <c r="E155">
        <v>0.24298</v>
      </c>
      <c r="F155">
        <v>31.5340004</v>
      </c>
      <c r="G155">
        <v>0.82630002000000002</v>
      </c>
      <c r="H155">
        <v>31.152000430000001</v>
      </c>
      <c r="J155" s="2">
        <f>TREND(Calibration!$A$2:$A$4,Calibration!$B$2:$B$4,C155)</f>
        <v>325.25096787278335</v>
      </c>
      <c r="K155" s="2">
        <f>TREND(Calibration!$A$2:$A$4,Calibration!$C$2:$C$4,E155)</f>
        <v>380.53713963893119</v>
      </c>
      <c r="L155" s="2">
        <f>TREND(Calibration!$A$2:$A$4,Calibration!$D$2:$D$4,G155)</f>
        <v>598.49571448803147</v>
      </c>
    </row>
    <row r="156" spans="1:12" x14ac:dyDescent="0.25">
      <c r="A156">
        <v>770182</v>
      </c>
      <c r="B156">
        <v>15.22000027</v>
      </c>
      <c r="C156">
        <v>0.30648999999999998</v>
      </c>
      <c r="D156">
        <v>35.066001890000003</v>
      </c>
      <c r="E156">
        <v>0.24292</v>
      </c>
      <c r="F156">
        <v>31.459999079999999</v>
      </c>
      <c r="G156">
        <v>0.82139998999999997</v>
      </c>
      <c r="H156">
        <v>31.138999940000001</v>
      </c>
      <c r="J156" s="2">
        <f>TREND(Calibration!$A$2:$A$4,Calibration!$B$2:$B$4,C156)</f>
        <v>331.70786893258287</v>
      </c>
      <c r="K156" s="2">
        <f>TREND(Calibration!$A$2:$A$4,Calibration!$C$2:$C$4,E156)</f>
        <v>380.06874222615056</v>
      </c>
      <c r="L156" s="2">
        <f>TREND(Calibration!$A$2:$A$4,Calibration!$D$2:$D$4,G156)</f>
        <v>595.02313467622719</v>
      </c>
    </row>
    <row r="157" spans="1:12" x14ac:dyDescent="0.25">
      <c r="A157">
        <v>775195</v>
      </c>
      <c r="B157">
        <v>15.164999959999999</v>
      </c>
      <c r="C157">
        <v>0.30599999</v>
      </c>
      <c r="D157">
        <v>35.066001890000003</v>
      </c>
      <c r="E157">
        <v>0.24298</v>
      </c>
      <c r="F157">
        <v>31.472999569999999</v>
      </c>
      <c r="G157">
        <v>0.81489997999999997</v>
      </c>
      <c r="H157">
        <v>31.131999969999999</v>
      </c>
      <c r="J157" s="2">
        <f>TREND(Calibration!$A$2:$A$4,Calibration!$B$2:$B$4,C157)</f>
        <v>329.54079741368082</v>
      </c>
      <c r="K157" s="2">
        <f>TREND(Calibration!$A$2:$A$4,Calibration!$C$2:$C$4,E157)</f>
        <v>380.53713963893119</v>
      </c>
      <c r="L157" s="2">
        <f>TREND(Calibration!$A$2:$A$4,Calibration!$D$2:$D$4,G157)</f>
        <v>590.41667236833825</v>
      </c>
    </row>
    <row r="158" spans="1:12" x14ac:dyDescent="0.25">
      <c r="A158">
        <v>780181</v>
      </c>
      <c r="B158">
        <v>15.100000380000001</v>
      </c>
      <c r="C158">
        <v>0.32140999999999997</v>
      </c>
      <c r="D158">
        <v>35.040000919999997</v>
      </c>
      <c r="E158">
        <v>0.24292</v>
      </c>
      <c r="F158">
        <v>31.524000170000001</v>
      </c>
      <c r="G158">
        <v>0.81980001999999996</v>
      </c>
      <c r="H158">
        <v>31.145000459999999</v>
      </c>
      <c r="J158" s="2">
        <f>TREND(Calibration!$A$2:$A$4,Calibration!$B$2:$B$4,C158)</f>
        <v>397.69163877813799</v>
      </c>
      <c r="K158" s="2">
        <f>TREND(Calibration!$A$2:$A$4,Calibration!$C$2:$C$4,E158)</f>
        <v>380.06874222615056</v>
      </c>
      <c r="L158" s="2">
        <f>TREND(Calibration!$A$2:$A$4,Calibration!$D$2:$D$4,G158)</f>
        <v>593.88925926699653</v>
      </c>
    </row>
    <row r="159" spans="1:12" x14ac:dyDescent="0.25">
      <c r="A159">
        <v>785101</v>
      </c>
      <c r="B159">
        <v>15.00899982</v>
      </c>
      <c r="C159">
        <v>0.31217</v>
      </c>
      <c r="D159">
        <v>35.007999419999997</v>
      </c>
      <c r="E159">
        <v>0.24287</v>
      </c>
      <c r="F159">
        <v>31.457000730000001</v>
      </c>
      <c r="G159">
        <v>0.81379997999999998</v>
      </c>
      <c r="H159">
        <v>31.152000430000001</v>
      </c>
      <c r="J159" s="2">
        <f>TREND(Calibration!$A$2:$A$4,Calibration!$B$2:$B$4,C159)</f>
        <v>356.82769552257969</v>
      </c>
      <c r="K159" s="2">
        <f>TREND(Calibration!$A$2:$A$4,Calibration!$C$2:$C$4,E159)</f>
        <v>379.6784110488336</v>
      </c>
      <c r="L159" s="2">
        <f>TREND(Calibration!$A$2:$A$4,Calibration!$D$2:$D$4,G159)</f>
        <v>589.63711840785538</v>
      </c>
    </row>
    <row r="160" spans="1:12" x14ac:dyDescent="0.25">
      <c r="A160">
        <v>790100</v>
      </c>
      <c r="B160">
        <v>14.961000439999999</v>
      </c>
      <c r="C160">
        <v>0.31352001000000002</v>
      </c>
      <c r="D160">
        <v>35.001998899999997</v>
      </c>
      <c r="E160">
        <v>0.24287</v>
      </c>
      <c r="F160">
        <v>31.562999730000001</v>
      </c>
      <c r="G160">
        <v>0.81709999</v>
      </c>
      <c r="H160">
        <v>31.135999680000001</v>
      </c>
      <c r="J160" s="2">
        <f>TREND(Calibration!$A$2:$A$4,Calibration!$B$2:$B$4,C160)</f>
        <v>362.79812106743225</v>
      </c>
      <c r="K160" s="2">
        <f>TREND(Calibration!$A$2:$A$4,Calibration!$C$2:$C$4,E160)</f>
        <v>379.6784110488336</v>
      </c>
      <c r="L160" s="2">
        <f>TREND(Calibration!$A$2:$A$4,Calibration!$D$2:$D$4,G160)</f>
        <v>591.975787376158</v>
      </c>
    </row>
    <row r="161" spans="1:12" x14ac:dyDescent="0.25">
      <c r="A161">
        <v>795101</v>
      </c>
      <c r="B161">
        <v>15.00300026</v>
      </c>
      <c r="C161">
        <v>0.30961999000000001</v>
      </c>
      <c r="D161">
        <v>35.04700089</v>
      </c>
      <c r="E161">
        <v>0.24292</v>
      </c>
      <c r="F161">
        <v>31.489000319999999</v>
      </c>
      <c r="G161">
        <v>0.81980001999999996</v>
      </c>
      <c r="H161">
        <v>31.142000199999998</v>
      </c>
      <c r="J161" s="2">
        <f>TREND(Calibration!$A$2:$A$4,Calibration!$B$2:$B$4,C161)</f>
        <v>345.55026436012236</v>
      </c>
      <c r="K161" s="2">
        <f>TREND(Calibration!$A$2:$A$4,Calibration!$C$2:$C$4,E161)</f>
        <v>380.06874222615056</v>
      </c>
      <c r="L161" s="2">
        <f>TREND(Calibration!$A$2:$A$4,Calibration!$D$2:$D$4,G161)</f>
        <v>593.88925926699653</v>
      </c>
    </row>
    <row r="162" spans="1:12" x14ac:dyDescent="0.25">
      <c r="A162">
        <v>800100</v>
      </c>
      <c r="B162">
        <v>15</v>
      </c>
      <c r="C162">
        <v>0.30875998999999998</v>
      </c>
      <c r="D162">
        <v>35.042999270000003</v>
      </c>
      <c r="E162">
        <v>0.24287</v>
      </c>
      <c r="F162">
        <v>31.469999309999999</v>
      </c>
      <c r="G162">
        <v>0.81650001000000005</v>
      </c>
      <c r="H162">
        <v>31.152000430000001</v>
      </c>
      <c r="J162" s="2">
        <f>TREND(Calibration!$A$2:$A$4,Calibration!$B$2:$B$4,C162)</f>
        <v>341.74691033417207</v>
      </c>
      <c r="K162" s="2">
        <f>TREND(Calibration!$A$2:$A$4,Calibration!$C$2:$C$4,E162)</f>
        <v>379.6784110488336</v>
      </c>
      <c r="L162" s="2">
        <f>TREND(Calibration!$A$2:$A$4,Calibration!$D$2:$D$4,G162)</f>
        <v>591.55059029869403</v>
      </c>
    </row>
    <row r="163" spans="1:12" x14ac:dyDescent="0.25">
      <c r="A163">
        <v>805102</v>
      </c>
      <c r="B163">
        <v>15.05200005</v>
      </c>
      <c r="C163">
        <v>0.30621999999999999</v>
      </c>
      <c r="D163">
        <v>35.040000919999997</v>
      </c>
      <c r="E163">
        <v>0.24298</v>
      </c>
      <c r="F163">
        <v>31.457000730000001</v>
      </c>
      <c r="G163">
        <v>0.81650001000000005</v>
      </c>
      <c r="H163">
        <v>31.122999190000002</v>
      </c>
      <c r="J163" s="2">
        <f>TREND(Calibration!$A$2:$A$4,Calibration!$B$2:$B$4,C163)</f>
        <v>330.51379266862182</v>
      </c>
      <c r="K163" s="2">
        <f>TREND(Calibration!$A$2:$A$4,Calibration!$C$2:$C$4,E163)</f>
        <v>380.53713963893119</v>
      </c>
      <c r="L163" s="2">
        <f>TREND(Calibration!$A$2:$A$4,Calibration!$D$2:$D$4,G163)</f>
        <v>591.55059029869403</v>
      </c>
    </row>
    <row r="164" spans="1:12" x14ac:dyDescent="0.25">
      <c r="A164">
        <v>810190</v>
      </c>
      <c r="B164">
        <v>15.152000429999999</v>
      </c>
      <c r="C164">
        <v>0.29319000000000001</v>
      </c>
      <c r="D164">
        <v>35.007999419999997</v>
      </c>
      <c r="E164">
        <v>0.24287</v>
      </c>
      <c r="F164">
        <v>31.496000290000001</v>
      </c>
      <c r="G164">
        <v>0.81980001999999996</v>
      </c>
      <c r="H164">
        <v>31.11300087</v>
      </c>
      <c r="J164" s="2">
        <f>TREND(Calibration!$A$2:$A$4,Calibration!$B$2:$B$4,C164)</f>
        <v>272.88855667079451</v>
      </c>
      <c r="K164" s="2">
        <f>TREND(Calibration!$A$2:$A$4,Calibration!$C$2:$C$4,E164)</f>
        <v>379.6784110488336</v>
      </c>
      <c r="L164" s="2">
        <f>TREND(Calibration!$A$2:$A$4,Calibration!$D$2:$D$4,G164)</f>
        <v>593.88925926699653</v>
      </c>
    </row>
    <row r="165" spans="1:12" x14ac:dyDescent="0.25">
      <c r="A165">
        <v>815113</v>
      </c>
      <c r="B165">
        <v>15.18799973</v>
      </c>
      <c r="C165">
        <v>0.30487001000000002</v>
      </c>
      <c r="D165">
        <v>35.02099991</v>
      </c>
      <c r="E165">
        <v>0.24298</v>
      </c>
      <c r="F165">
        <v>31.444000240000001</v>
      </c>
      <c r="G165">
        <v>0.81220000999999997</v>
      </c>
      <c r="H165">
        <v>31.11000061</v>
      </c>
      <c r="J165" s="2">
        <f>TREND(Calibration!$A$2:$A$4,Calibration!$B$2:$B$4,C165)</f>
        <v>324.54345557386318</v>
      </c>
      <c r="K165" s="2">
        <f>TREND(Calibration!$A$2:$A$4,Calibration!$C$2:$C$4,E165)</f>
        <v>380.53713963893119</v>
      </c>
      <c r="L165" s="2">
        <f>TREND(Calibration!$A$2:$A$4,Calibration!$D$2:$D$4,G165)</f>
        <v>588.50324299862473</v>
      </c>
    </row>
    <row r="166" spans="1:12" x14ac:dyDescent="0.25">
      <c r="A166">
        <v>820107</v>
      </c>
      <c r="B166">
        <v>15.227000240000001</v>
      </c>
      <c r="C166">
        <v>0.30179</v>
      </c>
      <c r="D166">
        <v>35.023998259999999</v>
      </c>
      <c r="E166">
        <v>0.24308001000000001</v>
      </c>
      <c r="F166">
        <v>31.54700089</v>
      </c>
      <c r="G166">
        <v>0.81760001000000004</v>
      </c>
      <c r="H166">
        <v>31.0909996</v>
      </c>
      <c r="J166" s="2">
        <f>TREND(Calibration!$A$2:$A$4,Calibration!$B$2:$B$4,C166)</f>
        <v>310.9220969302969</v>
      </c>
      <c r="K166" s="2">
        <f>TREND(Calibration!$A$2:$A$4,Calibration!$C$2:$C$4,E166)</f>
        <v>381.31788005980093</v>
      </c>
      <c r="L166" s="2">
        <f>TREND(Calibration!$A$2:$A$4,Calibration!$D$2:$D$4,G166)</f>
        <v>592.33014425917679</v>
      </c>
    </row>
    <row r="167" spans="1:12" x14ac:dyDescent="0.25">
      <c r="A167">
        <v>825102</v>
      </c>
      <c r="B167">
        <v>15.20100021</v>
      </c>
      <c r="C167">
        <v>0.30880999999999997</v>
      </c>
      <c r="D167">
        <v>35.001998899999997</v>
      </c>
      <c r="E167">
        <v>0.24303</v>
      </c>
      <c r="F167">
        <v>31.527999879999999</v>
      </c>
      <c r="G167">
        <v>0.81760001000000004</v>
      </c>
      <c r="H167">
        <v>31.120000839999999</v>
      </c>
      <c r="J167" s="2">
        <f>TREND(Calibration!$A$2:$A$4,Calibration!$B$2:$B$4,C167)</f>
        <v>341.96807979328582</v>
      </c>
      <c r="K167" s="2">
        <f>TREND(Calibration!$A$2:$A$4,Calibration!$C$2:$C$4,E167)</f>
        <v>380.92747081624816</v>
      </c>
      <c r="L167" s="2">
        <f>TREND(Calibration!$A$2:$A$4,Calibration!$D$2:$D$4,G167)</f>
        <v>592.33014425917679</v>
      </c>
    </row>
    <row r="168" spans="1:12" x14ac:dyDescent="0.25">
      <c r="A168">
        <v>830198</v>
      </c>
      <c r="B168">
        <v>15.15499973</v>
      </c>
      <c r="C168">
        <v>0.30903000000000003</v>
      </c>
      <c r="D168">
        <v>35.027000430000001</v>
      </c>
      <c r="E168">
        <v>0.24292</v>
      </c>
      <c r="F168">
        <v>31.427999499999999</v>
      </c>
      <c r="G168">
        <v>0.81059998</v>
      </c>
      <c r="H168">
        <v>31.083999630000001</v>
      </c>
      <c r="J168" s="2">
        <f>TREND(Calibration!$A$2:$A$4,Calibration!$B$2:$B$4,C168)</f>
        <v>342.9410308231802</v>
      </c>
      <c r="K168" s="2">
        <f>TREND(Calibration!$A$2:$A$4,Calibration!$C$2:$C$4,E168)</f>
        <v>380.06874222615056</v>
      </c>
      <c r="L168" s="2">
        <f>TREND(Calibration!$A$2:$A$4,Calibration!$D$2:$D$4,G168)</f>
        <v>587.36932506826906</v>
      </c>
    </row>
    <row r="169" spans="1:12" x14ac:dyDescent="0.25">
      <c r="A169">
        <v>835106</v>
      </c>
      <c r="B169">
        <v>15.0909996</v>
      </c>
      <c r="C169">
        <v>0.30568001</v>
      </c>
      <c r="D169">
        <v>35.01499939</v>
      </c>
      <c r="E169">
        <v>0.24298</v>
      </c>
      <c r="F169">
        <v>31.53700066</v>
      </c>
      <c r="G169">
        <v>0.81760001000000004</v>
      </c>
      <c r="H169">
        <v>31.10400009</v>
      </c>
      <c r="J169" s="2">
        <f>TREND(Calibration!$A$2:$A$4,Calibration!$B$2:$B$4,C169)</f>
        <v>328.12568436574634</v>
      </c>
      <c r="K169" s="2">
        <f>TREND(Calibration!$A$2:$A$4,Calibration!$C$2:$C$4,E169)</f>
        <v>380.53713963893119</v>
      </c>
      <c r="L169" s="2">
        <f>TREND(Calibration!$A$2:$A$4,Calibration!$D$2:$D$4,G169)</f>
        <v>592.33014425917679</v>
      </c>
    </row>
    <row r="170" spans="1:12" x14ac:dyDescent="0.25">
      <c r="A170">
        <v>840099</v>
      </c>
      <c r="B170">
        <v>14.940999980000001</v>
      </c>
      <c r="C170">
        <v>0.30632999999999999</v>
      </c>
      <c r="D170">
        <v>34.998001100000003</v>
      </c>
      <c r="E170">
        <v>0.24292</v>
      </c>
      <c r="F170">
        <v>31.46299934</v>
      </c>
      <c r="G170">
        <v>0.80790001</v>
      </c>
      <c r="H170">
        <v>31.062000269999999</v>
      </c>
      <c r="J170" s="2">
        <f>TREND(Calibration!$A$2:$A$4,Calibration!$B$2:$B$4,C170)</f>
        <v>331.00026818356901</v>
      </c>
      <c r="K170" s="2">
        <f>TREND(Calibration!$A$2:$A$4,Calibration!$C$2:$C$4,E170)</f>
        <v>380.06874222615056</v>
      </c>
      <c r="L170" s="2">
        <f>TREND(Calibration!$A$2:$A$4,Calibration!$D$2:$D$4,G170)</f>
        <v>585.45589569855565</v>
      </c>
    </row>
    <row r="171" spans="1:12" x14ac:dyDescent="0.25">
      <c r="A171">
        <v>845186</v>
      </c>
      <c r="B171">
        <v>14.932000159999999</v>
      </c>
      <c r="C171">
        <v>0.30568001</v>
      </c>
      <c r="D171">
        <v>35.027000430000001</v>
      </c>
      <c r="E171">
        <v>0.24259998999999999</v>
      </c>
      <c r="F171">
        <v>31.52099991</v>
      </c>
      <c r="G171">
        <v>0.81220000999999997</v>
      </c>
      <c r="H171">
        <v>31.09399986</v>
      </c>
      <c r="J171" s="2">
        <f>TREND(Calibration!$A$2:$A$4,Calibration!$B$2:$B$4,C171)</f>
        <v>328.12568436574634</v>
      </c>
      <c r="K171" s="2">
        <f>TREND(Calibration!$A$2:$A$4,Calibration!$C$2:$C$4,E171)</f>
        <v>377.57054462508586</v>
      </c>
      <c r="L171" s="2">
        <f>TREND(Calibration!$A$2:$A$4,Calibration!$D$2:$D$4,G171)</f>
        <v>588.50324299862473</v>
      </c>
    </row>
    <row r="172" spans="1:12" x14ac:dyDescent="0.25">
      <c r="A172">
        <v>850099</v>
      </c>
      <c r="B172">
        <v>14.885999679999999</v>
      </c>
      <c r="C172">
        <v>0.30098000000000003</v>
      </c>
      <c r="D172">
        <v>35.01499939</v>
      </c>
      <c r="E172">
        <v>0.24259998999999999</v>
      </c>
      <c r="F172">
        <v>31.45100021</v>
      </c>
      <c r="G172">
        <v>0.81279999000000003</v>
      </c>
      <c r="H172">
        <v>31.11000061</v>
      </c>
      <c r="J172" s="2">
        <f>TREND(Calibration!$A$2:$A$4,Calibration!$B$2:$B$4,C172)</f>
        <v>307.33986813841352</v>
      </c>
      <c r="K172" s="2">
        <f>TREND(Calibration!$A$2:$A$4,Calibration!$C$2:$C$4,E172)</f>
        <v>377.57054462508586</v>
      </c>
      <c r="L172" s="2">
        <f>TREND(Calibration!$A$2:$A$4,Calibration!$D$2:$D$4,G172)</f>
        <v>588.92844007608892</v>
      </c>
    </row>
    <row r="173" spans="1:12" x14ac:dyDescent="0.25">
      <c r="A173">
        <v>855099</v>
      </c>
      <c r="B173">
        <v>14.88300037</v>
      </c>
      <c r="C173">
        <v>0.30314001000000002</v>
      </c>
      <c r="D173">
        <v>35.001998899999997</v>
      </c>
      <c r="E173">
        <v>0.24254000000000001</v>
      </c>
      <c r="F173">
        <v>31.552999499999999</v>
      </c>
      <c r="G173">
        <v>0.80519998000000004</v>
      </c>
      <c r="H173">
        <v>31.122999190000002</v>
      </c>
      <c r="J173" s="2">
        <f>TREND(Calibration!$A$2:$A$4,Calibration!$B$2:$B$4,C173)</f>
        <v>316.89252247514924</v>
      </c>
      <c r="K173" s="2">
        <f>TREND(Calibration!$A$2:$A$4,Calibration!$C$2:$C$4,E173)</f>
        <v>377.10222527854103</v>
      </c>
      <c r="L173" s="2">
        <f>TREND(Calibration!$A$2:$A$4,Calibration!$D$2:$D$4,G173)</f>
        <v>583.54242380771711</v>
      </c>
    </row>
    <row r="174" spans="1:12" x14ac:dyDescent="0.25">
      <c r="A174">
        <v>860203</v>
      </c>
      <c r="B174">
        <v>14.9090004</v>
      </c>
      <c r="C174">
        <v>0.30599999</v>
      </c>
      <c r="D174">
        <v>34.981998439999998</v>
      </c>
      <c r="E174">
        <v>0.24265</v>
      </c>
      <c r="F174">
        <v>31.489000319999999</v>
      </c>
      <c r="G174">
        <v>0.80839998000000002</v>
      </c>
      <c r="H174">
        <v>31.11300087</v>
      </c>
      <c r="J174" s="2">
        <f>TREND(Calibration!$A$2:$A$4,Calibration!$B$2:$B$4,C174)</f>
        <v>329.54079741368082</v>
      </c>
      <c r="K174" s="2">
        <f>TREND(Calibration!$A$2:$A$4,Calibration!$C$2:$C$4,E174)</f>
        <v>377.96095386863863</v>
      </c>
      <c r="L174" s="2">
        <f>TREND(Calibration!$A$2:$A$4,Calibration!$D$2:$D$4,G174)</f>
        <v>585.81021714730343</v>
      </c>
    </row>
    <row r="175" spans="1:12" x14ac:dyDescent="0.25">
      <c r="A175">
        <v>865107</v>
      </c>
      <c r="B175">
        <v>14.92199993</v>
      </c>
      <c r="C175">
        <v>0.30702998999999997</v>
      </c>
      <c r="D175">
        <v>34.988998410000001</v>
      </c>
      <c r="E175">
        <v>0.24259998999999999</v>
      </c>
      <c r="F175">
        <v>31.447000500000001</v>
      </c>
      <c r="G175">
        <v>0.80140001000000005</v>
      </c>
      <c r="H175">
        <v>31.075000760000002</v>
      </c>
      <c r="J175" s="2">
        <f>TREND(Calibration!$A$2:$A$4,Calibration!$B$2:$B$4,C175)</f>
        <v>334.09597723545835</v>
      </c>
      <c r="K175" s="2">
        <f>TREND(Calibration!$A$2:$A$4,Calibration!$C$2:$C$4,E175)</f>
        <v>377.57054462508586</v>
      </c>
      <c r="L175" s="2">
        <f>TREND(Calibration!$A$2:$A$4,Calibration!$D$2:$D$4,G175)</f>
        <v>580.84944047752083</v>
      </c>
    </row>
    <row r="176" spans="1:12" x14ac:dyDescent="0.25">
      <c r="A176">
        <v>870100</v>
      </c>
      <c r="B176">
        <v>15.038999560000001</v>
      </c>
      <c r="C176">
        <v>0.30719000000000002</v>
      </c>
      <c r="D176">
        <v>34.986000060000002</v>
      </c>
      <c r="E176">
        <v>0.24265</v>
      </c>
      <c r="F176">
        <v>31.562999730000001</v>
      </c>
      <c r="G176">
        <v>0.79869997999999998</v>
      </c>
      <c r="H176">
        <v>31.120000839999999</v>
      </c>
      <c r="J176" s="2">
        <f>TREND(Calibration!$A$2:$A$4,Calibration!$B$2:$B$4,C176)</f>
        <v>334.80362220951929</v>
      </c>
      <c r="K176" s="2">
        <f>TREND(Calibration!$A$2:$A$4,Calibration!$C$2:$C$4,E176)</f>
        <v>377.96095386863863</v>
      </c>
      <c r="L176" s="2">
        <f>TREND(Calibration!$A$2:$A$4,Calibration!$D$2:$D$4,G176)</f>
        <v>578.93596858668218</v>
      </c>
    </row>
    <row r="177" spans="1:12" x14ac:dyDescent="0.25">
      <c r="A177">
        <v>875100</v>
      </c>
      <c r="B177">
        <v>15.13300037</v>
      </c>
      <c r="C177">
        <v>0.308</v>
      </c>
      <c r="D177">
        <v>35.001998899999997</v>
      </c>
      <c r="E177">
        <v>0.24265</v>
      </c>
      <c r="F177">
        <v>31.524000170000001</v>
      </c>
      <c r="G177">
        <v>0.79659997999999999</v>
      </c>
      <c r="H177">
        <v>31.075000760000002</v>
      </c>
      <c r="J177" s="2">
        <f>TREND(Calibration!$A$2:$A$4,Calibration!$B$2:$B$4,C177)</f>
        <v>338.38585100140244</v>
      </c>
      <c r="K177" s="2">
        <f>TREND(Calibration!$A$2:$A$4,Calibration!$C$2:$C$4,E177)</f>
        <v>377.96095386863863</v>
      </c>
      <c r="L177" s="2">
        <f>TREND(Calibration!$A$2:$A$4,Calibration!$D$2:$D$4,G177)</f>
        <v>577.44772920757862</v>
      </c>
    </row>
    <row r="178" spans="1:12" x14ac:dyDescent="0.25">
      <c r="A178">
        <v>880181</v>
      </c>
      <c r="B178">
        <v>15.213999749999999</v>
      </c>
      <c r="C178">
        <v>0.30746001000000001</v>
      </c>
      <c r="D178">
        <v>34.992000580000003</v>
      </c>
      <c r="E178">
        <v>0.24265</v>
      </c>
      <c r="F178">
        <v>31.527999879999999</v>
      </c>
      <c r="G178">
        <v>0.79710000999999997</v>
      </c>
      <c r="H178">
        <v>31.097000120000001</v>
      </c>
      <c r="J178" s="2">
        <f>TREND(Calibration!$A$2:$A$4,Calibration!$B$2:$B$4,C178)</f>
        <v>335.99774269852719</v>
      </c>
      <c r="K178" s="2">
        <f>TREND(Calibration!$A$2:$A$4,Calibration!$C$2:$C$4,E178)</f>
        <v>377.96095386863863</v>
      </c>
      <c r="L178" s="2">
        <f>TREND(Calibration!$A$2:$A$4,Calibration!$D$2:$D$4,G178)</f>
        <v>577.80209317745164</v>
      </c>
    </row>
    <row r="179" spans="1:12" x14ac:dyDescent="0.25">
      <c r="A179">
        <v>885215</v>
      </c>
      <c r="B179">
        <v>15.15499973</v>
      </c>
      <c r="C179">
        <v>0.30757001</v>
      </c>
      <c r="D179">
        <v>34.994998930000001</v>
      </c>
      <c r="E179">
        <v>0.24259998999999999</v>
      </c>
      <c r="F179">
        <v>31.504999160000001</v>
      </c>
      <c r="G179">
        <v>0.79710000999999997</v>
      </c>
      <c r="H179">
        <v>31.10400009</v>
      </c>
      <c r="J179" s="2">
        <f>TREND(Calibration!$A$2:$A$4,Calibration!$B$2:$B$4,C179)</f>
        <v>336.48421821347415</v>
      </c>
      <c r="K179" s="2">
        <f>TREND(Calibration!$A$2:$A$4,Calibration!$C$2:$C$4,E179)</f>
        <v>377.57054462508586</v>
      </c>
      <c r="L179" s="2">
        <f>TREND(Calibration!$A$2:$A$4,Calibration!$D$2:$D$4,G179)</f>
        <v>577.80209317745164</v>
      </c>
    </row>
    <row r="180" spans="1:12" x14ac:dyDescent="0.25">
      <c r="A180">
        <v>890100</v>
      </c>
      <c r="B180">
        <v>15.10700035</v>
      </c>
      <c r="C180">
        <v>0.30702998999999997</v>
      </c>
      <c r="D180">
        <v>34.97000122</v>
      </c>
      <c r="E180">
        <v>0.24270998999999999</v>
      </c>
      <c r="F180">
        <v>31.52099991</v>
      </c>
      <c r="G180">
        <v>0.79439998000000001</v>
      </c>
      <c r="H180">
        <v>31.075000760000002</v>
      </c>
      <c r="J180" s="2">
        <f>TREND(Calibration!$A$2:$A$4,Calibration!$B$2:$B$4,C180)</f>
        <v>334.09597723545835</v>
      </c>
      <c r="K180" s="2">
        <f>TREND(Calibration!$A$2:$A$4,Calibration!$C$2:$C$4,E180)</f>
        <v>378.42927321518346</v>
      </c>
      <c r="L180" s="2">
        <f>TREND(Calibration!$A$2:$A$4,Calibration!$D$2:$D$4,G180)</f>
        <v>575.8886212866131</v>
      </c>
    </row>
    <row r="181" spans="1:12" x14ac:dyDescent="0.25">
      <c r="A181">
        <v>895100</v>
      </c>
      <c r="B181">
        <v>15.02900028</v>
      </c>
      <c r="C181">
        <v>0.30621999999999999</v>
      </c>
      <c r="D181">
        <v>35.030998230000002</v>
      </c>
      <c r="E181">
        <v>0.24254000000000001</v>
      </c>
      <c r="F181">
        <v>31.53100014</v>
      </c>
      <c r="G181">
        <v>0.78520000000000001</v>
      </c>
      <c r="H181">
        <v>31.07799911</v>
      </c>
      <c r="J181" s="2">
        <f>TREND(Calibration!$A$2:$A$4,Calibration!$B$2:$B$4,C181)</f>
        <v>330.51379266862182</v>
      </c>
      <c r="K181" s="2">
        <f>TREND(Calibration!$A$2:$A$4,Calibration!$C$2:$C$4,E181)</f>
        <v>377.10222527854103</v>
      </c>
      <c r="L181" s="2">
        <f>TREND(Calibration!$A$2:$A$4,Calibration!$D$2:$D$4,G181)</f>
        <v>569.36872960901064</v>
      </c>
    </row>
    <row r="182" spans="1:12" x14ac:dyDescent="0.25">
      <c r="A182">
        <v>900197</v>
      </c>
      <c r="B182">
        <v>14.96700001</v>
      </c>
      <c r="C182">
        <v>0.30384000999999999</v>
      </c>
      <c r="D182">
        <v>34.986000060000002</v>
      </c>
      <c r="E182">
        <v>0.24259998999999999</v>
      </c>
      <c r="F182">
        <v>31.54700089</v>
      </c>
      <c r="G182">
        <v>0.78410000000000002</v>
      </c>
      <c r="H182">
        <v>31.070999149999999</v>
      </c>
      <c r="J182" s="2">
        <f>TREND(Calibration!$A$2:$A$4,Calibration!$B$2:$B$4,C182)</f>
        <v>319.98827575208543</v>
      </c>
      <c r="K182" s="2">
        <f>TREND(Calibration!$A$2:$A$4,Calibration!$C$2:$C$4,E182)</f>
        <v>377.57054462508586</v>
      </c>
      <c r="L182" s="2">
        <f>TREND(Calibration!$A$2:$A$4,Calibration!$D$2:$D$4,G182)</f>
        <v>568.58917564852777</v>
      </c>
    </row>
    <row r="183" spans="1:12" x14ac:dyDescent="0.25">
      <c r="A183">
        <v>905100</v>
      </c>
      <c r="B183">
        <v>14.869999890000001</v>
      </c>
      <c r="C183">
        <v>0.30648999999999998</v>
      </c>
      <c r="D183">
        <v>34.981998439999998</v>
      </c>
      <c r="E183">
        <v>0.24265</v>
      </c>
      <c r="F183">
        <v>31.527999879999999</v>
      </c>
      <c r="G183">
        <v>0.78090000000000004</v>
      </c>
      <c r="H183">
        <v>31.080999370000001</v>
      </c>
      <c r="J183" s="2">
        <f>TREND(Calibration!$A$2:$A$4,Calibration!$B$2:$B$4,C183)</f>
        <v>331.70786893258287</v>
      </c>
      <c r="K183" s="2">
        <f>TREND(Calibration!$A$2:$A$4,Calibration!$C$2:$C$4,E183)</f>
        <v>377.96095386863863</v>
      </c>
      <c r="L183" s="2">
        <f>TREND(Calibration!$A$2:$A$4,Calibration!$D$2:$D$4,G183)</f>
        <v>566.32138230894145</v>
      </c>
    </row>
    <row r="184" spans="1:12" x14ac:dyDescent="0.25">
      <c r="A184">
        <v>910189</v>
      </c>
      <c r="B184">
        <v>14.880000109999999</v>
      </c>
      <c r="C184">
        <v>0.31027000999999998</v>
      </c>
      <c r="D184">
        <v>35.011001589999999</v>
      </c>
      <c r="E184">
        <v>0.24248998999999999</v>
      </c>
      <c r="F184">
        <v>31.447000500000001</v>
      </c>
      <c r="G184">
        <v>0.78090000000000004</v>
      </c>
      <c r="H184">
        <v>31.068000789999999</v>
      </c>
      <c r="J184" s="2">
        <f>TREND(Calibration!$A$2:$A$4,Calibration!$B$2:$B$4,C184)</f>
        <v>348.42498085308534</v>
      </c>
      <c r="K184" s="2">
        <f>TREND(Calibration!$A$2:$A$4,Calibration!$C$2:$C$4,E184)</f>
        <v>376.71181603498849</v>
      </c>
      <c r="L184" s="2">
        <f>TREND(Calibration!$A$2:$A$4,Calibration!$D$2:$D$4,G184)</f>
        <v>566.32138230894145</v>
      </c>
    </row>
    <row r="185" spans="1:12" x14ac:dyDescent="0.25">
      <c r="A185">
        <v>915201</v>
      </c>
      <c r="B185">
        <v>14.914999959999999</v>
      </c>
      <c r="C185">
        <v>0.31080999999999998</v>
      </c>
      <c r="D185">
        <v>34.972999569999999</v>
      </c>
      <c r="E185">
        <v>0.24265</v>
      </c>
      <c r="F185">
        <v>31.51799965</v>
      </c>
      <c r="G185">
        <v>0.78140001999999997</v>
      </c>
      <c r="H185">
        <v>31.062000269999999</v>
      </c>
      <c r="J185" s="2">
        <f>TREND(Calibration!$A$2:$A$4,Calibration!$B$2:$B$4,C185)</f>
        <v>350.8130891559606</v>
      </c>
      <c r="K185" s="2">
        <f>TREND(Calibration!$A$2:$A$4,Calibration!$C$2:$C$4,E185)</f>
        <v>377.96095386863863</v>
      </c>
      <c r="L185" s="2">
        <f>TREND(Calibration!$A$2:$A$4,Calibration!$D$2:$D$4,G185)</f>
        <v>566.67573919196013</v>
      </c>
    </row>
    <row r="186" spans="1:12" x14ac:dyDescent="0.25">
      <c r="A186">
        <v>920167</v>
      </c>
      <c r="B186">
        <v>14.9829998</v>
      </c>
      <c r="C186">
        <v>0.30621999999999999</v>
      </c>
      <c r="D186">
        <v>34.97000122</v>
      </c>
      <c r="E186">
        <v>0.24265</v>
      </c>
      <c r="F186">
        <v>31.489000319999999</v>
      </c>
      <c r="G186">
        <v>0.77499998000000003</v>
      </c>
      <c r="H186">
        <v>31.062000269999999</v>
      </c>
      <c r="J186" s="2">
        <f>TREND(Calibration!$A$2:$A$4,Calibration!$B$2:$B$4,C186)</f>
        <v>330.51379266862182</v>
      </c>
      <c r="K186" s="2">
        <f>TREND(Calibration!$A$2:$A$4,Calibration!$C$2:$C$4,E186)</f>
        <v>377.96095386863863</v>
      </c>
      <c r="L186" s="2">
        <f>TREND(Calibration!$A$2:$A$4,Calibration!$D$2:$D$4,G186)</f>
        <v>562.14012416537071</v>
      </c>
    </row>
    <row r="187" spans="1:12" x14ac:dyDescent="0.25">
      <c r="A187">
        <v>925249</v>
      </c>
      <c r="B187">
        <v>15.074000359999999</v>
      </c>
      <c r="C187">
        <v>0.31</v>
      </c>
      <c r="D187">
        <v>34.97900009</v>
      </c>
      <c r="E187">
        <v>0.24254000000000001</v>
      </c>
      <c r="F187">
        <v>31.504999160000001</v>
      </c>
      <c r="G187">
        <v>0.77600002000000001</v>
      </c>
      <c r="H187">
        <v>31.04899979</v>
      </c>
      <c r="J187" s="2">
        <f>TREND(Calibration!$A$2:$A$4,Calibration!$B$2:$B$4,C187)</f>
        <v>347.23086036407744</v>
      </c>
      <c r="K187" s="2">
        <f>TREND(Calibration!$A$2:$A$4,Calibration!$C$2:$C$4,E187)</f>
        <v>377.10222527854103</v>
      </c>
      <c r="L187" s="2">
        <f>TREND(Calibration!$A$2:$A$4,Calibration!$D$2:$D$4,G187)</f>
        <v>562.84883793140818</v>
      </c>
    </row>
    <row r="188" spans="1:12" x14ac:dyDescent="0.25">
      <c r="A188">
        <v>930101</v>
      </c>
      <c r="B188">
        <v>15.10999966</v>
      </c>
      <c r="C188">
        <v>0.30487001000000002</v>
      </c>
      <c r="D188">
        <v>34.965999600000004</v>
      </c>
      <c r="E188">
        <v>0.24270998999999999</v>
      </c>
      <c r="F188">
        <v>31.507999420000001</v>
      </c>
      <c r="G188">
        <v>0.77499998000000003</v>
      </c>
      <c r="H188">
        <v>31.05200005</v>
      </c>
      <c r="J188" s="2">
        <f>TREND(Calibration!$A$2:$A$4,Calibration!$B$2:$B$4,C188)</f>
        <v>324.54345557386318</v>
      </c>
      <c r="K188" s="2">
        <f>TREND(Calibration!$A$2:$A$4,Calibration!$C$2:$C$4,E188)</f>
        <v>378.42927321518346</v>
      </c>
      <c r="L188" s="2">
        <f>TREND(Calibration!$A$2:$A$4,Calibration!$D$2:$D$4,G188)</f>
        <v>562.14012416537071</v>
      </c>
    </row>
    <row r="189" spans="1:12" x14ac:dyDescent="0.25">
      <c r="A189">
        <v>935100</v>
      </c>
      <c r="B189">
        <v>15.07800007</v>
      </c>
      <c r="C189">
        <v>0.30459999999999998</v>
      </c>
      <c r="D189">
        <v>35.01499939</v>
      </c>
      <c r="E189">
        <v>0.24259998999999999</v>
      </c>
      <c r="F189">
        <v>31.496000290000001</v>
      </c>
      <c r="G189">
        <v>0.76359999000000001</v>
      </c>
      <c r="H189">
        <v>31.0359993</v>
      </c>
      <c r="J189" s="2">
        <f>TREND(Calibration!$A$2:$A$4,Calibration!$B$2:$B$4,C189)</f>
        <v>323.34933508485506</v>
      </c>
      <c r="K189" s="2">
        <f>TREND(Calibration!$A$2:$A$4,Calibration!$C$2:$C$4,E189)</f>
        <v>377.57054462508586</v>
      </c>
      <c r="L189" s="2">
        <f>TREND(Calibration!$A$2:$A$4,Calibration!$D$2:$D$4,G189)</f>
        <v>554.06111747994839</v>
      </c>
    </row>
    <row r="190" spans="1:12" x14ac:dyDescent="0.25">
      <c r="A190">
        <v>940100</v>
      </c>
      <c r="B190">
        <v>15</v>
      </c>
      <c r="C190">
        <v>0.30557001</v>
      </c>
      <c r="D190">
        <v>34.998001100000003</v>
      </c>
      <c r="E190">
        <v>0.24259998999999999</v>
      </c>
      <c r="F190">
        <v>31.47900009</v>
      </c>
      <c r="G190">
        <v>0.76630001999999997</v>
      </c>
      <c r="H190">
        <v>31.038999560000001</v>
      </c>
      <c r="J190" s="2">
        <f>TREND(Calibration!$A$2:$A$4,Calibration!$B$2:$B$4,C190)</f>
        <v>327.63920885079938</v>
      </c>
      <c r="K190" s="2">
        <f>TREND(Calibration!$A$2:$A$4,Calibration!$C$2:$C$4,E190)</f>
        <v>377.57054462508586</v>
      </c>
      <c r="L190" s="2">
        <f>TREND(Calibration!$A$2:$A$4,Calibration!$D$2:$D$4,G190)</f>
        <v>555.97458937078693</v>
      </c>
    </row>
    <row r="191" spans="1:12" x14ac:dyDescent="0.25">
      <c r="A191">
        <v>945100</v>
      </c>
      <c r="B191">
        <v>14.914999959999999</v>
      </c>
      <c r="C191">
        <v>0.30687001000000003</v>
      </c>
      <c r="D191">
        <v>34.994998930000001</v>
      </c>
      <c r="E191">
        <v>0.24265</v>
      </c>
      <c r="F191">
        <v>31.4090004</v>
      </c>
      <c r="G191">
        <v>0.75880002999999996</v>
      </c>
      <c r="H191">
        <v>31.010999680000001</v>
      </c>
      <c r="J191" s="2">
        <f>TREND(Calibration!$A$2:$A$4,Calibration!$B$2:$B$4,C191)</f>
        <v>333.38846493653818</v>
      </c>
      <c r="K191" s="2">
        <f>TREND(Calibration!$A$2:$A$4,Calibration!$C$2:$C$4,E191)</f>
        <v>377.96095386863863</v>
      </c>
      <c r="L191" s="2">
        <f>TREND(Calibration!$A$2:$A$4,Calibration!$D$2:$D$4,G191)</f>
        <v>550.65945581798553</v>
      </c>
    </row>
    <row r="192" spans="1:12" x14ac:dyDescent="0.25">
      <c r="A192">
        <v>950100</v>
      </c>
      <c r="B192">
        <v>14.81200027</v>
      </c>
      <c r="C192">
        <v>0.31145999000000002</v>
      </c>
      <c r="D192">
        <v>34.988998410000001</v>
      </c>
      <c r="E192">
        <v>0.24259998999999999</v>
      </c>
      <c r="F192">
        <v>31.430999759999999</v>
      </c>
      <c r="G192">
        <v>0.75279998999999997</v>
      </c>
      <c r="H192">
        <v>30.98800087</v>
      </c>
      <c r="J192" s="2">
        <f>TREND(Calibration!$A$2:$A$4,Calibration!$B$2:$B$4,C192)</f>
        <v>353.68767297378349</v>
      </c>
      <c r="K192" s="2">
        <f>TREND(Calibration!$A$2:$A$4,Calibration!$C$2:$C$4,E192)</f>
        <v>377.57054462508586</v>
      </c>
      <c r="L192" s="2">
        <f>TREND(Calibration!$A$2:$A$4,Calibration!$D$2:$D$4,G192)</f>
        <v>546.40731495884438</v>
      </c>
    </row>
    <row r="193" spans="1:12" x14ac:dyDescent="0.25">
      <c r="A193">
        <v>955100</v>
      </c>
      <c r="B193">
        <v>14.69499969</v>
      </c>
      <c r="C193">
        <v>0.30957001000000001</v>
      </c>
      <c r="D193">
        <v>34.965999600000004</v>
      </c>
      <c r="E193">
        <v>0.24265</v>
      </c>
      <c r="F193">
        <v>31.444000240000001</v>
      </c>
      <c r="G193">
        <v>0.75550002000000005</v>
      </c>
      <c r="H193">
        <v>31.017000199999998</v>
      </c>
      <c r="J193" s="2">
        <f>TREND(Calibration!$A$2:$A$4,Calibration!$B$2:$B$4,C193)</f>
        <v>345.32922757614915</v>
      </c>
      <c r="K193" s="2">
        <f>TREND(Calibration!$A$2:$A$4,Calibration!$C$2:$C$4,E193)</f>
        <v>377.96095386863863</v>
      </c>
      <c r="L193" s="2">
        <f>TREND(Calibration!$A$2:$A$4,Calibration!$D$2:$D$4,G193)</f>
        <v>548.32078684968303</v>
      </c>
    </row>
    <row r="194" spans="1:12" x14ac:dyDescent="0.25">
      <c r="A194">
        <v>960100</v>
      </c>
      <c r="B194">
        <v>14.72399998</v>
      </c>
      <c r="C194">
        <v>0.30946001000000001</v>
      </c>
      <c r="D194">
        <v>34.986000060000002</v>
      </c>
      <c r="E194">
        <v>0.24259998999999999</v>
      </c>
      <c r="F194">
        <v>31.447000500000001</v>
      </c>
      <c r="G194">
        <v>0.74580002000000001</v>
      </c>
      <c r="H194">
        <v>31.020000459999999</v>
      </c>
      <c r="J194" s="2">
        <f>TREND(Calibration!$A$2:$A$4,Calibration!$B$2:$B$4,C194)</f>
        <v>344.84275206120196</v>
      </c>
      <c r="K194" s="2">
        <f>TREND(Calibration!$A$2:$A$4,Calibration!$C$2:$C$4,E194)</f>
        <v>377.57054462508586</v>
      </c>
      <c r="L194" s="2">
        <f>TREND(Calibration!$A$2:$A$4,Calibration!$D$2:$D$4,G194)</f>
        <v>541.44653828906178</v>
      </c>
    </row>
    <row r="195" spans="1:12" x14ac:dyDescent="0.25">
      <c r="A195">
        <v>965145</v>
      </c>
      <c r="B195">
        <v>14.791999819999999</v>
      </c>
      <c r="C195">
        <v>0.30519000000000002</v>
      </c>
      <c r="D195">
        <v>34.97000122</v>
      </c>
      <c r="E195">
        <v>0.24259998999999999</v>
      </c>
      <c r="F195">
        <v>31.552999499999999</v>
      </c>
      <c r="G195">
        <v>0.75389998999999996</v>
      </c>
      <c r="H195">
        <v>31.038999560000001</v>
      </c>
      <c r="J195" s="2">
        <f>TREND(Calibration!$A$2:$A$4,Calibration!$B$2:$B$4,C195)</f>
        <v>325.95861284684429</v>
      </c>
      <c r="K195" s="2">
        <f>TREND(Calibration!$A$2:$A$4,Calibration!$C$2:$C$4,E195)</f>
        <v>377.57054462508586</v>
      </c>
      <c r="L195" s="2">
        <f>TREND(Calibration!$A$2:$A$4,Calibration!$D$2:$D$4,G195)</f>
        <v>547.18686891932725</v>
      </c>
    </row>
    <row r="196" spans="1:12" x14ac:dyDescent="0.25">
      <c r="A196">
        <v>970191</v>
      </c>
      <c r="B196">
        <v>14.885999679999999</v>
      </c>
      <c r="C196">
        <v>0.30789</v>
      </c>
      <c r="D196">
        <v>34.97900009</v>
      </c>
      <c r="E196">
        <v>0.24259998999999999</v>
      </c>
      <c r="F196">
        <v>31.527999879999999</v>
      </c>
      <c r="G196">
        <v>0.74629997999999997</v>
      </c>
      <c r="H196">
        <v>31.006999969999999</v>
      </c>
      <c r="J196" s="2">
        <f>TREND(Calibration!$A$2:$A$4,Calibration!$B$2:$B$4,C196)</f>
        <v>337.89937548645548</v>
      </c>
      <c r="K196" s="2">
        <f>TREND(Calibration!$A$2:$A$4,Calibration!$C$2:$C$4,E196)</f>
        <v>377.57054462508586</v>
      </c>
      <c r="L196" s="2">
        <f>TREND(Calibration!$A$2:$A$4,Calibration!$D$2:$D$4,G196)</f>
        <v>541.80085265095545</v>
      </c>
    </row>
    <row r="197" spans="1:12" x14ac:dyDescent="0.25">
      <c r="A197">
        <v>975103</v>
      </c>
      <c r="B197">
        <v>14.97999954</v>
      </c>
      <c r="C197">
        <v>0.30843999999999999</v>
      </c>
      <c r="D197">
        <v>34.972999569999999</v>
      </c>
      <c r="E197">
        <v>0.24226998999999999</v>
      </c>
      <c r="F197">
        <v>31.437999730000001</v>
      </c>
      <c r="G197">
        <v>0.73549998000000005</v>
      </c>
      <c r="H197">
        <v>31.017000199999998</v>
      </c>
      <c r="J197" s="2">
        <f>TREND(Calibration!$A$2:$A$4,Calibration!$B$2:$B$4,C197)</f>
        <v>340.33175306119097</v>
      </c>
      <c r="K197" s="2">
        <f>TREND(Calibration!$A$2:$A$4,Calibration!$C$2:$C$4,E197)</f>
        <v>374.99435885479329</v>
      </c>
      <c r="L197" s="2">
        <f>TREND(Calibration!$A$2:$A$4,Calibration!$D$2:$D$4,G197)</f>
        <v>534.14705012985144</v>
      </c>
    </row>
    <row r="198" spans="1:12" x14ac:dyDescent="0.25">
      <c r="A198">
        <v>980100</v>
      </c>
      <c r="B198">
        <v>15.10700035</v>
      </c>
      <c r="C198">
        <v>0.30994999000000001</v>
      </c>
      <c r="D198">
        <v>34.972999569999999</v>
      </c>
      <c r="E198">
        <v>0.24221999999999999</v>
      </c>
      <c r="F198">
        <v>31.440999980000001</v>
      </c>
      <c r="G198">
        <v>0.73339999</v>
      </c>
      <c r="H198">
        <v>31.020000459999999</v>
      </c>
      <c r="J198" s="2">
        <f>TREND(Calibration!$A$2:$A$4,Calibration!$B$2:$B$4,C198)</f>
        <v>347.00969090496392</v>
      </c>
      <c r="K198" s="2">
        <f>TREND(Calibration!$A$2:$A$4,Calibration!$C$2:$C$4,E198)</f>
        <v>374.6041057437119</v>
      </c>
      <c r="L198" s="2">
        <f>TREND(Calibration!$A$2:$A$4,Calibration!$D$2:$D$4,G198)</f>
        <v>532.6588178376021</v>
      </c>
    </row>
    <row r="199" spans="1:12" x14ac:dyDescent="0.25">
      <c r="A199">
        <v>985101</v>
      </c>
      <c r="B199">
        <v>15.18799973</v>
      </c>
      <c r="C199">
        <v>0.30772999000000001</v>
      </c>
      <c r="D199">
        <v>34.933998109999997</v>
      </c>
      <c r="E199">
        <v>0.24232999999999999</v>
      </c>
      <c r="F199">
        <v>31.51499939</v>
      </c>
      <c r="G199">
        <v>0.73009997999999998</v>
      </c>
      <c r="H199">
        <v>31.05200005</v>
      </c>
      <c r="J199" s="2">
        <f>TREND(Calibration!$A$2:$A$4,Calibration!$B$2:$B$4,C199)</f>
        <v>337.19173051239454</v>
      </c>
      <c r="K199" s="2">
        <f>TREND(Calibration!$A$2:$A$4,Calibration!$C$2:$C$4,E199)</f>
        <v>375.46283433380927</v>
      </c>
      <c r="L199" s="2">
        <f>TREND(Calibration!$A$2:$A$4,Calibration!$D$2:$D$4,G199)</f>
        <v>530.32014886929937</v>
      </c>
    </row>
    <row r="200" spans="1:12" x14ac:dyDescent="0.25">
      <c r="A200">
        <v>990306</v>
      </c>
      <c r="B200">
        <v>15.19799995</v>
      </c>
      <c r="C200">
        <v>0.30432998999999999</v>
      </c>
      <c r="D200">
        <v>34.97000122</v>
      </c>
      <c r="E200">
        <v>0.24232999999999999</v>
      </c>
      <c r="F200">
        <v>31.540000920000001</v>
      </c>
      <c r="G200">
        <v>0.73070002000000001</v>
      </c>
      <c r="H200">
        <v>31.042999269999999</v>
      </c>
      <c r="J200" s="2">
        <f>TREND(Calibration!$A$2:$A$4,Calibration!$B$2:$B$4,C200)</f>
        <v>322.15521459584716</v>
      </c>
      <c r="K200" s="2">
        <f>TREND(Calibration!$A$2:$A$4,Calibration!$C$2:$C$4,E200)</f>
        <v>375.46283433380927</v>
      </c>
      <c r="L200" s="2">
        <f>TREND(Calibration!$A$2:$A$4,Calibration!$D$2:$D$4,G200)</f>
        <v>530.74538846788857</v>
      </c>
    </row>
    <row r="201" spans="1:12" x14ac:dyDescent="0.25">
      <c r="A201">
        <v>995184</v>
      </c>
      <c r="B201">
        <v>15.17199993</v>
      </c>
      <c r="C201">
        <v>0.30772999000000001</v>
      </c>
      <c r="D201">
        <v>34.986000060000002</v>
      </c>
      <c r="E201">
        <v>0.24226998999999999</v>
      </c>
      <c r="F201">
        <v>31.524000170000001</v>
      </c>
      <c r="G201">
        <v>0.73180002</v>
      </c>
      <c r="H201">
        <v>31.0359993</v>
      </c>
      <c r="J201" s="2">
        <f>TREND(Calibration!$A$2:$A$4,Calibration!$B$2:$B$4,C201)</f>
        <v>337.19173051239454</v>
      </c>
      <c r="K201" s="2">
        <f>TREND(Calibration!$A$2:$A$4,Calibration!$C$2:$C$4,E201)</f>
        <v>374.99435885479329</v>
      </c>
      <c r="L201" s="2">
        <f>TREND(Calibration!$A$2:$A$4,Calibration!$D$2:$D$4,G201)</f>
        <v>531.52494242837145</v>
      </c>
    </row>
    <row r="202" spans="1:12" x14ac:dyDescent="0.25">
      <c r="A202">
        <v>1000107</v>
      </c>
      <c r="B202">
        <v>15.12899971</v>
      </c>
      <c r="C202">
        <v>0.30270999999999998</v>
      </c>
      <c r="D202">
        <v>34.965999600000004</v>
      </c>
      <c r="E202">
        <v>0.24226998999999999</v>
      </c>
      <c r="F202">
        <v>31.46299934</v>
      </c>
      <c r="G202">
        <v>0.72469996999999997</v>
      </c>
      <c r="H202">
        <v>31.042999269999999</v>
      </c>
      <c r="J202" s="2">
        <f>TREND(Calibration!$A$2:$A$4,Calibration!$B$2:$B$4,C202)</f>
        <v>314.99080123712724</v>
      </c>
      <c r="K202" s="2">
        <f>TREND(Calibration!$A$2:$A$4,Calibration!$C$2:$C$4,E202)</f>
        <v>374.99435885479329</v>
      </c>
      <c r="L202" s="2">
        <f>TREND(Calibration!$A$2:$A$4,Calibration!$D$2:$D$4,G202)</f>
        <v>526.4932405218932</v>
      </c>
    </row>
    <row r="203" spans="1:12" x14ac:dyDescent="0.25">
      <c r="A203">
        <v>1005101</v>
      </c>
      <c r="B203">
        <v>15.03499985</v>
      </c>
      <c r="C203">
        <v>0.30994999000000001</v>
      </c>
      <c r="D203">
        <v>34.933998109999997</v>
      </c>
      <c r="E203">
        <v>0.24265</v>
      </c>
      <c r="F203">
        <v>31.507999420000001</v>
      </c>
      <c r="G203">
        <v>0.72530001</v>
      </c>
      <c r="H203">
        <v>31.042999269999999</v>
      </c>
      <c r="J203" s="2">
        <f>TREND(Calibration!$A$2:$A$4,Calibration!$B$2:$B$4,C203)</f>
        <v>347.00969090496392</v>
      </c>
      <c r="K203" s="2">
        <f>TREND(Calibration!$A$2:$A$4,Calibration!$C$2:$C$4,E203)</f>
        <v>377.96095386863863</v>
      </c>
      <c r="L203" s="2">
        <f>TREND(Calibration!$A$2:$A$4,Calibration!$D$2:$D$4,G203)</f>
        <v>526.9184801204824</v>
      </c>
    </row>
    <row r="204" spans="1:12" x14ac:dyDescent="0.25">
      <c r="A204">
        <v>1010100</v>
      </c>
      <c r="B204">
        <v>14.914999959999999</v>
      </c>
      <c r="C204">
        <v>0.30871000999999998</v>
      </c>
      <c r="D204">
        <v>34.924999239999998</v>
      </c>
      <c r="E204">
        <v>0.24226998999999999</v>
      </c>
      <c r="F204">
        <v>31.549999239999998</v>
      </c>
      <c r="G204">
        <v>0.71880001000000004</v>
      </c>
      <c r="H204">
        <v>31.030000690000001</v>
      </c>
      <c r="J204" s="2">
        <f>TREND(Calibration!$A$2:$A$4,Calibration!$B$2:$B$4,C204)</f>
        <v>341.52587355019887</v>
      </c>
      <c r="K204" s="2">
        <f>TREND(Calibration!$A$2:$A$4,Calibration!$C$2:$C$4,E204)</f>
        <v>374.99435885479329</v>
      </c>
      <c r="L204" s="2">
        <f>TREND(Calibration!$A$2:$A$4,Calibration!$D$2:$D$4,G204)</f>
        <v>522.31202489944758</v>
      </c>
    </row>
    <row r="205" spans="1:12" x14ac:dyDescent="0.25">
      <c r="A205">
        <v>1015106</v>
      </c>
      <c r="B205">
        <v>14.85400009</v>
      </c>
      <c r="C205">
        <v>0.30794999000000001</v>
      </c>
      <c r="D205">
        <v>34.963001249999998</v>
      </c>
      <c r="E205">
        <v>0.24221999999999999</v>
      </c>
      <c r="F205">
        <v>31.466999049999998</v>
      </c>
      <c r="G205">
        <v>0.71340000999999997</v>
      </c>
      <c r="H205">
        <v>31.013999940000001</v>
      </c>
      <c r="J205" s="2">
        <f>TREND(Calibration!$A$2:$A$4,Calibration!$B$2:$B$4,C205)</f>
        <v>338.16468154228892</v>
      </c>
      <c r="K205" s="2">
        <f>TREND(Calibration!$A$2:$A$4,Calibration!$C$2:$C$4,E205)</f>
        <v>374.6041057437119</v>
      </c>
      <c r="L205" s="2">
        <f>TREND(Calibration!$A$2:$A$4,Calibration!$D$2:$D$4,G205)</f>
        <v>518.48512363889563</v>
      </c>
    </row>
    <row r="206" spans="1:12" x14ac:dyDescent="0.25">
      <c r="A206">
        <v>1020102</v>
      </c>
      <c r="B206">
        <v>14.899000170000001</v>
      </c>
      <c r="C206">
        <v>0.30173000999999999</v>
      </c>
      <c r="D206">
        <v>34.959999080000003</v>
      </c>
      <c r="E206">
        <v>0.24259998999999999</v>
      </c>
      <c r="F206">
        <v>31.544000629999999</v>
      </c>
      <c r="G206">
        <v>0.72039998000000005</v>
      </c>
      <c r="H206">
        <v>31.038999560000001</v>
      </c>
      <c r="J206" s="2">
        <f>TREND(Calibration!$A$2:$A$4,Calibration!$B$2:$B$4,C206)</f>
        <v>310.65679087446347</v>
      </c>
      <c r="K206" s="2">
        <f>TREND(Calibration!$A$2:$A$4,Calibration!$C$2:$C$4,E206)</f>
        <v>377.57054462508586</v>
      </c>
      <c r="L206" s="2">
        <f>TREND(Calibration!$A$2:$A$4,Calibration!$D$2:$D$4,G206)</f>
        <v>523.44590030867835</v>
      </c>
    </row>
    <row r="207" spans="1:12" x14ac:dyDescent="0.25">
      <c r="A207">
        <v>1025103</v>
      </c>
      <c r="B207">
        <v>14.961000439999999</v>
      </c>
      <c r="C207">
        <v>0.30735001000000001</v>
      </c>
      <c r="D207">
        <v>34.97000122</v>
      </c>
      <c r="E207">
        <v>0.24265</v>
      </c>
      <c r="F207">
        <v>31.47900009</v>
      </c>
      <c r="G207">
        <v>0.70689999999999997</v>
      </c>
      <c r="H207">
        <v>31.013999940000001</v>
      </c>
      <c r="J207" s="2">
        <f>TREND(Calibration!$A$2:$A$4,Calibration!$B$2:$B$4,C207)</f>
        <v>335.51126718358</v>
      </c>
      <c r="K207" s="2">
        <f>TREND(Calibration!$A$2:$A$4,Calibration!$C$2:$C$4,E207)</f>
        <v>377.96095386863863</v>
      </c>
      <c r="L207" s="2">
        <f>TREND(Calibration!$A$2:$A$4,Calibration!$D$2:$D$4,G207)</f>
        <v>513.87866133100658</v>
      </c>
    </row>
    <row r="208" spans="1:12" x14ac:dyDescent="0.25">
      <c r="A208">
        <v>1030101</v>
      </c>
      <c r="B208">
        <v>15.04800034</v>
      </c>
      <c r="C208">
        <v>0.30583999000000001</v>
      </c>
      <c r="D208">
        <v>34.950000760000002</v>
      </c>
      <c r="E208">
        <v>0.24259998999999999</v>
      </c>
      <c r="F208">
        <v>31.459999079999999</v>
      </c>
      <c r="G208">
        <v>0.70579999999999998</v>
      </c>
      <c r="H208">
        <v>30.993999479999999</v>
      </c>
      <c r="J208" s="2">
        <f>TREND(Calibration!$A$2:$A$4,Calibration!$B$2:$B$4,C208)</f>
        <v>328.83319666466673</v>
      </c>
      <c r="K208" s="2">
        <f>TREND(Calibration!$A$2:$A$4,Calibration!$C$2:$C$4,E208)</f>
        <v>377.57054462508586</v>
      </c>
      <c r="L208" s="2">
        <f>TREND(Calibration!$A$2:$A$4,Calibration!$D$2:$D$4,G208)</f>
        <v>513.09910737052383</v>
      </c>
    </row>
    <row r="209" spans="1:12" x14ac:dyDescent="0.25">
      <c r="A209">
        <v>1035100</v>
      </c>
      <c r="B209">
        <v>15.10700035</v>
      </c>
      <c r="C209">
        <v>0.30957001000000001</v>
      </c>
      <c r="D209">
        <v>34.972999569999999</v>
      </c>
      <c r="E209">
        <v>0.24259998999999999</v>
      </c>
      <c r="F209">
        <v>31.427999499999999</v>
      </c>
      <c r="G209">
        <v>0.70799999999999996</v>
      </c>
      <c r="H209">
        <v>31.05200005</v>
      </c>
      <c r="J209" s="2">
        <f>TREND(Calibration!$A$2:$A$4,Calibration!$B$2:$B$4,C209)</f>
        <v>345.32922757614915</v>
      </c>
      <c r="K209" s="2">
        <f>TREND(Calibration!$A$2:$A$4,Calibration!$C$2:$C$4,E209)</f>
        <v>377.57054462508586</v>
      </c>
      <c r="L209" s="2">
        <f>TREND(Calibration!$A$2:$A$4,Calibration!$D$2:$D$4,G209)</f>
        <v>514.65821529148934</v>
      </c>
    </row>
    <row r="210" spans="1:12" x14ac:dyDescent="0.25">
      <c r="A210">
        <v>1040100</v>
      </c>
      <c r="B210">
        <v>15.152999879999999</v>
      </c>
      <c r="C210">
        <v>0.29898000000000002</v>
      </c>
      <c r="D210">
        <v>34.948001859999998</v>
      </c>
      <c r="E210">
        <v>0.24259998999999999</v>
      </c>
      <c r="F210">
        <v>31.48399925</v>
      </c>
      <c r="G210">
        <v>0.70150000000000001</v>
      </c>
      <c r="H210">
        <v>31.034999849999998</v>
      </c>
      <c r="J210" s="2">
        <f>TREND(Calibration!$A$2:$A$4,Calibration!$B$2:$B$4,C210)</f>
        <v>298.49485877573875</v>
      </c>
      <c r="K210" s="2">
        <f>TREND(Calibration!$A$2:$A$4,Calibration!$C$2:$C$4,E210)</f>
        <v>377.57054462508586</v>
      </c>
      <c r="L210" s="2">
        <f>TREND(Calibration!$A$2:$A$4,Calibration!$D$2:$D$4,G210)</f>
        <v>510.05176007045463</v>
      </c>
    </row>
    <row r="211" spans="1:12" x14ac:dyDescent="0.25">
      <c r="A211">
        <v>1045189</v>
      </c>
      <c r="B211">
        <v>15.12300014</v>
      </c>
      <c r="C211">
        <v>0.30476001000000003</v>
      </c>
      <c r="D211">
        <v>34.951000209999997</v>
      </c>
      <c r="E211">
        <v>0.24265</v>
      </c>
      <c r="F211">
        <v>31.476999280000001</v>
      </c>
      <c r="G211">
        <v>0.69940000999999996</v>
      </c>
      <c r="H211">
        <v>31.01600075</v>
      </c>
      <c r="J211" s="2">
        <f>TREND(Calibration!$A$2:$A$4,Calibration!$B$2:$B$4,C211)</f>
        <v>324.056980058916</v>
      </c>
      <c r="K211" s="2">
        <f>TREND(Calibration!$A$2:$A$4,Calibration!$C$2:$C$4,E211)</f>
        <v>377.96095386863863</v>
      </c>
      <c r="L211" s="2">
        <f>TREND(Calibration!$A$2:$A$4,Calibration!$D$2:$D$4,G211)</f>
        <v>508.56352777820518</v>
      </c>
    </row>
    <row r="212" spans="1:12" x14ac:dyDescent="0.25">
      <c r="A212">
        <v>1050100</v>
      </c>
      <c r="B212">
        <v>15.08699989</v>
      </c>
      <c r="C212">
        <v>0.30491998999999997</v>
      </c>
      <c r="D212">
        <v>34.959999080000003</v>
      </c>
      <c r="E212">
        <v>0.24254000000000001</v>
      </c>
      <c r="F212">
        <v>31.540000920000001</v>
      </c>
      <c r="G212">
        <v>0.69720000000000004</v>
      </c>
      <c r="H212">
        <v>31.068000789999999</v>
      </c>
      <c r="J212" s="2">
        <f>TREND(Calibration!$A$2:$A$4,Calibration!$B$2:$B$4,C212)</f>
        <v>324.76449235783616</v>
      </c>
      <c r="K212" s="2">
        <f>TREND(Calibration!$A$2:$A$4,Calibration!$C$2:$C$4,E212)</f>
        <v>377.10222527854103</v>
      </c>
      <c r="L212" s="2">
        <f>TREND(Calibration!$A$2:$A$4,Calibration!$D$2:$D$4,G212)</f>
        <v>507.00441277038544</v>
      </c>
    </row>
    <row r="213" spans="1:12" x14ac:dyDescent="0.25">
      <c r="A213">
        <v>1055189</v>
      </c>
      <c r="B213">
        <v>14.96700001</v>
      </c>
      <c r="C213">
        <v>0.30454001000000003</v>
      </c>
      <c r="D213">
        <v>34.97000122</v>
      </c>
      <c r="E213">
        <v>0.24221999999999999</v>
      </c>
      <c r="F213">
        <v>31.499000550000002</v>
      </c>
      <c r="G213">
        <v>0.69069999000000004</v>
      </c>
      <c r="H213">
        <v>31.0359993</v>
      </c>
      <c r="J213" s="2">
        <f>TREND(Calibration!$A$2:$A$4,Calibration!$B$2:$B$4,C213)</f>
        <v>323.08402902902185</v>
      </c>
      <c r="K213" s="2">
        <f>TREND(Calibration!$A$2:$A$4,Calibration!$C$2:$C$4,E213)</f>
        <v>374.6041057437119</v>
      </c>
      <c r="L213" s="2">
        <f>TREND(Calibration!$A$2:$A$4,Calibration!$D$2:$D$4,G213)</f>
        <v>502.39795046249645</v>
      </c>
    </row>
    <row r="214" spans="1:12" x14ac:dyDescent="0.25">
      <c r="A214">
        <v>1060100</v>
      </c>
      <c r="B214">
        <v>14.88300037</v>
      </c>
      <c r="C214">
        <v>0.30772999000000001</v>
      </c>
      <c r="D214">
        <v>34.935001370000002</v>
      </c>
      <c r="E214">
        <v>0.24232999999999999</v>
      </c>
      <c r="F214">
        <v>31.545000080000001</v>
      </c>
      <c r="G214">
        <v>0.69230002000000002</v>
      </c>
      <c r="H214">
        <v>31.070999149999999</v>
      </c>
      <c r="J214" s="2">
        <f>TREND(Calibration!$A$2:$A$4,Calibration!$B$2:$B$4,C214)</f>
        <v>337.19173051239454</v>
      </c>
      <c r="K214" s="2">
        <f>TREND(Calibration!$A$2:$A$4,Calibration!$C$2:$C$4,E214)</f>
        <v>375.46283433380927</v>
      </c>
      <c r="L214" s="2">
        <f>TREND(Calibration!$A$2:$A$4,Calibration!$D$2:$D$4,G214)</f>
        <v>503.53186839285218</v>
      </c>
    </row>
    <row r="215" spans="1:12" x14ac:dyDescent="0.25">
      <c r="A215">
        <v>1065195</v>
      </c>
      <c r="B215">
        <v>14.821999549999999</v>
      </c>
      <c r="C215">
        <v>0.30087000000000003</v>
      </c>
      <c r="D215">
        <v>34.928001399999999</v>
      </c>
      <c r="E215">
        <v>0.24259998999999999</v>
      </c>
      <c r="F215">
        <v>31.43600082</v>
      </c>
      <c r="G215">
        <v>0.68210000000000004</v>
      </c>
      <c r="H215">
        <v>31.034999849999998</v>
      </c>
      <c r="J215" s="2">
        <f>TREND(Calibration!$A$2:$A$4,Calibration!$B$2:$B$4,C215)</f>
        <v>306.85339262346656</v>
      </c>
      <c r="K215" s="2">
        <f>TREND(Calibration!$A$2:$A$4,Calibration!$C$2:$C$4,E215)</f>
        <v>377.57054462508586</v>
      </c>
      <c r="L215" s="2">
        <f>TREND(Calibration!$A$2:$A$4,Calibration!$D$2:$D$4,G215)</f>
        <v>496.30326294921224</v>
      </c>
    </row>
    <row r="216" spans="1:12" x14ac:dyDescent="0.25">
      <c r="A216">
        <v>1070107</v>
      </c>
      <c r="B216">
        <v>14.81999969</v>
      </c>
      <c r="C216">
        <v>0.30871000999999998</v>
      </c>
      <c r="D216">
        <v>34.932998660000003</v>
      </c>
      <c r="E216">
        <v>0.24232999999999999</v>
      </c>
      <c r="F216">
        <v>31.455999370000001</v>
      </c>
      <c r="G216">
        <v>0.67989999000000001</v>
      </c>
      <c r="H216">
        <v>31.027999879999999</v>
      </c>
      <c r="J216" s="2">
        <f>TREND(Calibration!$A$2:$A$4,Calibration!$B$2:$B$4,C216)</f>
        <v>341.52587355019887</v>
      </c>
      <c r="K216" s="2">
        <f>TREND(Calibration!$A$2:$A$4,Calibration!$C$2:$C$4,E216)</f>
        <v>375.46283433380927</v>
      </c>
      <c r="L216" s="2">
        <f>TREND(Calibration!$A$2:$A$4,Calibration!$D$2:$D$4,G216)</f>
        <v>494.74414794139244</v>
      </c>
    </row>
    <row r="217" spans="1:12" x14ac:dyDescent="0.25">
      <c r="A217">
        <v>1075101</v>
      </c>
      <c r="B217">
        <v>14.90400028</v>
      </c>
      <c r="C217">
        <v>0.29887000000000002</v>
      </c>
      <c r="D217">
        <v>34.9679985</v>
      </c>
      <c r="E217">
        <v>0.24226998999999999</v>
      </c>
      <c r="F217">
        <v>31.533000950000002</v>
      </c>
      <c r="G217">
        <v>0.68320000000000003</v>
      </c>
      <c r="H217">
        <v>31.027999879999999</v>
      </c>
      <c r="J217" s="2">
        <f>TREND(Calibration!$A$2:$A$4,Calibration!$B$2:$B$4,C217)</f>
        <v>298.00838326079156</v>
      </c>
      <c r="K217" s="2">
        <f>TREND(Calibration!$A$2:$A$4,Calibration!$C$2:$C$4,E217)</f>
        <v>374.99435885479329</v>
      </c>
      <c r="L217" s="2">
        <f>TREND(Calibration!$A$2:$A$4,Calibration!$D$2:$D$4,G217)</f>
        <v>497.08281690969505</v>
      </c>
    </row>
    <row r="218" spans="1:12" x14ac:dyDescent="0.25">
      <c r="A218">
        <v>1080100</v>
      </c>
      <c r="B218">
        <v>15.0340004</v>
      </c>
      <c r="C218">
        <v>0.30173000999999999</v>
      </c>
      <c r="D218">
        <v>34.953998570000003</v>
      </c>
      <c r="E218">
        <v>0.24226998999999999</v>
      </c>
      <c r="F218">
        <v>31.507999420000001</v>
      </c>
      <c r="G218">
        <v>0.67940003000000004</v>
      </c>
      <c r="H218">
        <v>31.006999969999999</v>
      </c>
      <c r="J218" s="2">
        <f>TREND(Calibration!$A$2:$A$4,Calibration!$B$2:$B$4,C218)</f>
        <v>310.65679087446347</v>
      </c>
      <c r="K218" s="2">
        <f>TREND(Calibration!$A$2:$A$4,Calibration!$C$2:$C$4,E218)</f>
        <v>374.99435885479329</v>
      </c>
      <c r="L218" s="2">
        <f>TREND(Calibration!$A$2:$A$4,Calibration!$D$2:$D$4,G218)</f>
        <v>494.38983357949883</v>
      </c>
    </row>
    <row r="219" spans="1:12" x14ac:dyDescent="0.25">
      <c r="A219">
        <v>1085100</v>
      </c>
      <c r="B219">
        <v>15.178000450000001</v>
      </c>
      <c r="C219">
        <v>0.30583999000000001</v>
      </c>
      <c r="D219">
        <v>34.965000150000002</v>
      </c>
      <c r="E219">
        <v>0.24221999999999999</v>
      </c>
      <c r="F219">
        <v>31.496000290000001</v>
      </c>
      <c r="G219">
        <v>0.67940003000000004</v>
      </c>
      <c r="H219">
        <v>30.997999190000002</v>
      </c>
      <c r="J219" s="2">
        <f>TREND(Calibration!$A$2:$A$4,Calibration!$B$2:$B$4,C219)</f>
        <v>328.83319666466673</v>
      </c>
      <c r="K219" s="2">
        <f>TREND(Calibration!$A$2:$A$4,Calibration!$C$2:$C$4,E219)</f>
        <v>374.6041057437119</v>
      </c>
      <c r="L219" s="2">
        <f>TREND(Calibration!$A$2:$A$4,Calibration!$D$2:$D$4,G219)</f>
        <v>494.38983357949883</v>
      </c>
    </row>
    <row r="220" spans="1:12" x14ac:dyDescent="0.25">
      <c r="A220">
        <v>1090101</v>
      </c>
      <c r="B220">
        <v>15.26399994</v>
      </c>
      <c r="C220">
        <v>0.30702998999999997</v>
      </c>
      <c r="D220">
        <v>34.962001800000003</v>
      </c>
      <c r="E220">
        <v>0.24226998999999999</v>
      </c>
      <c r="F220">
        <v>31.468000409999998</v>
      </c>
      <c r="G220">
        <v>0.67610002000000002</v>
      </c>
      <c r="H220">
        <v>31.00300026</v>
      </c>
      <c r="J220" s="2">
        <f>TREND(Calibration!$A$2:$A$4,Calibration!$B$2:$B$4,C220)</f>
        <v>334.09597723545835</v>
      </c>
      <c r="K220" s="2">
        <f>TREND(Calibration!$A$2:$A$4,Calibration!$C$2:$C$4,E220)</f>
        <v>374.99435885479329</v>
      </c>
      <c r="L220" s="2">
        <f>TREND(Calibration!$A$2:$A$4,Calibration!$D$2:$D$4,G220)</f>
        <v>492.05116461119616</v>
      </c>
    </row>
    <row r="221" spans="1:12" x14ac:dyDescent="0.25">
      <c r="A221">
        <v>1095100</v>
      </c>
      <c r="B221">
        <v>15.277999879999999</v>
      </c>
      <c r="C221">
        <v>0.30459999999999998</v>
      </c>
      <c r="D221">
        <v>34.956001280000002</v>
      </c>
      <c r="E221">
        <v>0.24232999999999999</v>
      </c>
      <c r="F221">
        <v>31.45299911</v>
      </c>
      <c r="G221">
        <v>0.67559999000000004</v>
      </c>
      <c r="H221">
        <v>31.03100014</v>
      </c>
      <c r="J221" s="2">
        <f>TREND(Calibration!$A$2:$A$4,Calibration!$B$2:$B$4,C221)</f>
        <v>323.34933508485506</v>
      </c>
      <c r="K221" s="2">
        <f>TREND(Calibration!$A$2:$A$4,Calibration!$C$2:$C$4,E221)</f>
        <v>375.46283433380927</v>
      </c>
      <c r="L221" s="2">
        <f>TREND(Calibration!$A$2:$A$4,Calibration!$D$2:$D$4,G221)</f>
        <v>491.69680064132325</v>
      </c>
    </row>
    <row r="222" spans="1:12" x14ac:dyDescent="0.25">
      <c r="A222">
        <v>1100100</v>
      </c>
      <c r="B222">
        <v>15.25</v>
      </c>
      <c r="C222">
        <v>0.30524999000000003</v>
      </c>
      <c r="D222">
        <v>34.930999759999999</v>
      </c>
      <c r="E222">
        <v>0.24259998999999999</v>
      </c>
      <c r="F222">
        <v>31.521999359999999</v>
      </c>
      <c r="G222">
        <v>0.66970003</v>
      </c>
      <c r="H222">
        <v>31.02099991</v>
      </c>
      <c r="J222" s="2">
        <f>TREND(Calibration!$A$2:$A$4,Calibration!$B$2:$B$4,C222)</f>
        <v>326.22391890267772</v>
      </c>
      <c r="K222" s="2">
        <f>TREND(Calibration!$A$2:$A$4,Calibration!$C$2:$C$4,E222)</f>
        <v>377.57054462508586</v>
      </c>
      <c r="L222" s="2">
        <f>TREND(Calibration!$A$2:$A$4,Calibration!$D$2:$D$4,G222)</f>
        <v>487.51558501887763</v>
      </c>
    </row>
    <row r="223" spans="1:12" x14ac:dyDescent="0.25">
      <c r="A223">
        <v>1105101</v>
      </c>
      <c r="B223">
        <v>15.20100021</v>
      </c>
      <c r="C223">
        <v>0.30772999000000001</v>
      </c>
      <c r="D223">
        <v>34.948001859999998</v>
      </c>
      <c r="E223">
        <v>0.24259998999999999</v>
      </c>
      <c r="F223">
        <v>31.486000059999999</v>
      </c>
      <c r="G223">
        <v>0.66369997999999997</v>
      </c>
      <c r="H223">
        <v>31.010999680000001</v>
      </c>
      <c r="J223" s="2">
        <f>TREND(Calibration!$A$2:$A$4,Calibration!$B$2:$B$4,C223)</f>
        <v>337.19173051239454</v>
      </c>
      <c r="K223" s="2">
        <f>TREND(Calibration!$A$2:$A$4,Calibration!$C$2:$C$4,E223)</f>
        <v>377.57054462508586</v>
      </c>
      <c r="L223" s="2">
        <f>TREND(Calibration!$A$2:$A$4,Calibration!$D$2:$D$4,G223)</f>
        <v>483.2634370728822</v>
      </c>
    </row>
    <row r="224" spans="1:12" x14ac:dyDescent="0.25">
      <c r="A224">
        <v>1110100</v>
      </c>
      <c r="B224">
        <v>15.119999890000001</v>
      </c>
      <c r="C224">
        <v>0.30810999999999999</v>
      </c>
      <c r="D224">
        <v>34.911998750000002</v>
      </c>
      <c r="E224">
        <v>0.24226998999999999</v>
      </c>
      <c r="F224">
        <v>31.502000809999998</v>
      </c>
      <c r="G224">
        <v>0.66320002</v>
      </c>
      <c r="H224">
        <v>31.02099991</v>
      </c>
      <c r="J224" s="2">
        <f>TREND(Calibration!$A$2:$A$4,Calibration!$B$2:$B$4,C224)</f>
        <v>338.87232651634963</v>
      </c>
      <c r="K224" s="2">
        <f>TREND(Calibration!$A$2:$A$4,Calibration!$C$2:$C$4,E224)</f>
        <v>374.99435885479329</v>
      </c>
      <c r="L224" s="2">
        <f>TREND(Calibration!$A$2:$A$4,Calibration!$D$2:$D$4,G224)</f>
        <v>482.90912271098864</v>
      </c>
    </row>
    <row r="225" spans="1:12" x14ac:dyDescent="0.25">
      <c r="A225">
        <v>1115100</v>
      </c>
      <c r="B225">
        <v>15.01799965</v>
      </c>
      <c r="C225">
        <v>0.30621999999999999</v>
      </c>
      <c r="D225">
        <v>34.95299911</v>
      </c>
      <c r="E225">
        <v>0.24232999999999999</v>
      </c>
      <c r="F225">
        <v>31.502000809999998</v>
      </c>
      <c r="G225">
        <v>0.65829998000000001</v>
      </c>
      <c r="H225">
        <v>31.03100014</v>
      </c>
      <c r="J225" s="2">
        <f>TREND(Calibration!$A$2:$A$4,Calibration!$B$2:$B$4,C225)</f>
        <v>330.51379266862182</v>
      </c>
      <c r="K225" s="2">
        <f>TREND(Calibration!$A$2:$A$4,Calibration!$C$2:$C$4,E225)</f>
        <v>375.46283433380927</v>
      </c>
      <c r="L225" s="2">
        <f>TREND(Calibration!$A$2:$A$4,Calibration!$D$2:$D$4,G225)</f>
        <v>479.43653581233025</v>
      </c>
    </row>
    <row r="226" spans="1:12" x14ac:dyDescent="0.25">
      <c r="A226">
        <v>1120100</v>
      </c>
      <c r="B226">
        <v>14.934000019999999</v>
      </c>
      <c r="C226">
        <v>0.31334999000000002</v>
      </c>
      <c r="D226">
        <v>34.932998660000003</v>
      </c>
      <c r="E226">
        <v>0.24226998999999999</v>
      </c>
      <c r="F226">
        <v>31.495000839999999</v>
      </c>
      <c r="G226">
        <v>0.66149997999999999</v>
      </c>
      <c r="H226">
        <v>31.03700066</v>
      </c>
      <c r="J226" s="2">
        <f>TREND(Calibration!$A$2:$A$4,Calibration!$B$2:$B$4,C226)</f>
        <v>362.0462068215113</v>
      </c>
      <c r="K226" s="2">
        <f>TREND(Calibration!$A$2:$A$4,Calibration!$C$2:$C$4,E226)</f>
        <v>374.99435885479329</v>
      </c>
      <c r="L226" s="2">
        <f>TREND(Calibration!$A$2:$A$4,Calibration!$D$2:$D$4,G226)</f>
        <v>481.70432915191662</v>
      </c>
    </row>
    <row r="227" spans="1:12" x14ac:dyDescent="0.25">
      <c r="A227">
        <v>1125200</v>
      </c>
      <c r="B227">
        <v>14.90699959</v>
      </c>
      <c r="C227">
        <v>0.30724998999999997</v>
      </c>
      <c r="D227">
        <v>34.948001859999998</v>
      </c>
      <c r="E227">
        <v>0.24226998999999999</v>
      </c>
      <c r="F227">
        <v>31.493000030000001</v>
      </c>
      <c r="G227">
        <v>0.65609998000000003</v>
      </c>
      <c r="H227">
        <v>31.042999269999999</v>
      </c>
      <c r="J227" s="2">
        <f>TREND(Calibration!$A$2:$A$4,Calibration!$B$2:$B$4,C227)</f>
        <v>335.0689282653525</v>
      </c>
      <c r="K227" s="2">
        <f>TREND(Calibration!$A$2:$A$4,Calibration!$C$2:$C$4,E227)</f>
        <v>374.99435885479329</v>
      </c>
      <c r="L227" s="2">
        <f>TREND(Calibration!$A$2:$A$4,Calibration!$D$2:$D$4,G227)</f>
        <v>477.87742789136462</v>
      </c>
    </row>
    <row r="228" spans="1:12" x14ac:dyDescent="0.25">
      <c r="A228">
        <v>1130102</v>
      </c>
      <c r="B228">
        <v>14.93000031</v>
      </c>
      <c r="C228">
        <v>0.30827000999999998</v>
      </c>
      <c r="D228">
        <v>34.933998109999997</v>
      </c>
      <c r="E228">
        <v>0.24259998999999999</v>
      </c>
      <c r="F228">
        <v>31.503999709999999</v>
      </c>
      <c r="G228">
        <v>0.65339999999999998</v>
      </c>
      <c r="H228">
        <v>31.06399918</v>
      </c>
      <c r="J228" s="2">
        <f>TREND(Calibration!$A$2:$A$4,Calibration!$B$2:$B$4,C228)</f>
        <v>339.57997149041034</v>
      </c>
      <c r="K228" s="2">
        <f>TREND(Calibration!$A$2:$A$4,Calibration!$C$2:$C$4,E228)</f>
        <v>377.57054462508586</v>
      </c>
      <c r="L228" s="2">
        <f>TREND(Calibration!$A$2:$A$4,Calibration!$D$2:$D$4,G228)</f>
        <v>475.96399143479698</v>
      </c>
    </row>
    <row r="229" spans="1:12" x14ac:dyDescent="0.25">
      <c r="A229">
        <v>1135120</v>
      </c>
      <c r="B229">
        <v>14.972000120000001</v>
      </c>
      <c r="C229">
        <v>0.30961999000000001</v>
      </c>
      <c r="D229">
        <v>34.959999080000003</v>
      </c>
      <c r="E229">
        <v>0.24232999999999999</v>
      </c>
      <c r="F229">
        <v>31.45299911</v>
      </c>
      <c r="G229">
        <v>0.64749997999999997</v>
      </c>
      <c r="H229">
        <v>31.027999879999999</v>
      </c>
      <c r="J229" s="2">
        <f>TREND(Calibration!$A$2:$A$4,Calibration!$B$2:$B$4,C229)</f>
        <v>345.55026436012236</v>
      </c>
      <c r="K229" s="2">
        <f>TREND(Calibration!$A$2:$A$4,Calibration!$C$2:$C$4,E229)</f>
        <v>375.46283433380927</v>
      </c>
      <c r="L229" s="2">
        <f>TREND(Calibration!$A$2:$A$4,Calibration!$D$2:$D$4,G229)</f>
        <v>471.78273329122624</v>
      </c>
    </row>
    <row r="230" spans="1:12" x14ac:dyDescent="0.25">
      <c r="A230">
        <v>1140191</v>
      </c>
      <c r="B230">
        <v>15.11600018</v>
      </c>
      <c r="C230">
        <v>0.30552000000000001</v>
      </c>
      <c r="D230">
        <v>34.993000029999997</v>
      </c>
      <c r="E230">
        <v>0.24226998999999999</v>
      </c>
      <c r="F230">
        <v>31.517000199999998</v>
      </c>
      <c r="G230">
        <v>0.64480000999999998</v>
      </c>
      <c r="H230">
        <v>31.04700089</v>
      </c>
      <c r="J230" s="2">
        <f>TREND(Calibration!$A$2:$A$4,Calibration!$B$2:$B$4,C230)</f>
        <v>327.41803939168562</v>
      </c>
      <c r="K230" s="2">
        <f>TREND(Calibration!$A$2:$A$4,Calibration!$C$2:$C$4,E230)</f>
        <v>374.99435885479329</v>
      </c>
      <c r="L230" s="2">
        <f>TREND(Calibration!$A$2:$A$4,Calibration!$D$2:$D$4,G230)</f>
        <v>469.86930392151277</v>
      </c>
    </row>
    <row r="231" spans="1:12" x14ac:dyDescent="0.25">
      <c r="A231">
        <v>1145100</v>
      </c>
      <c r="B231">
        <v>15.16800022</v>
      </c>
      <c r="C231">
        <v>0.30871000999999998</v>
      </c>
      <c r="D231">
        <v>34.971000670000002</v>
      </c>
      <c r="E231">
        <v>0.24237998999999999</v>
      </c>
      <c r="F231">
        <v>31.426000599999998</v>
      </c>
      <c r="G231">
        <v>0.64639997000000005</v>
      </c>
      <c r="H231">
        <v>31.017000199999998</v>
      </c>
      <c r="J231" s="2">
        <f>TREND(Calibration!$A$2:$A$4,Calibration!$B$2:$B$4,C231)</f>
        <v>341.52587355019887</v>
      </c>
      <c r="K231" s="2">
        <f>TREND(Calibration!$A$2:$A$4,Calibration!$C$2:$C$4,E231)</f>
        <v>375.85308744489089</v>
      </c>
      <c r="L231" s="2">
        <f>TREND(Calibration!$A$2:$A$4,Calibration!$D$2:$D$4,G231)</f>
        <v>471.00317224388925</v>
      </c>
    </row>
    <row r="232" spans="1:12" x14ac:dyDescent="0.25">
      <c r="A232">
        <v>1150101</v>
      </c>
      <c r="B232">
        <v>15.24600029</v>
      </c>
      <c r="C232">
        <v>0.30513999000000003</v>
      </c>
      <c r="D232">
        <v>34.971000670000002</v>
      </c>
      <c r="E232">
        <v>0.24232999999999999</v>
      </c>
      <c r="F232">
        <v>31.458000179999999</v>
      </c>
      <c r="G232">
        <v>0.64370000000000005</v>
      </c>
      <c r="H232">
        <v>31.030000690000001</v>
      </c>
      <c r="J232" s="2">
        <f>TREND(Calibration!$A$2:$A$4,Calibration!$B$2:$B$4,C232)</f>
        <v>325.73744338773076</v>
      </c>
      <c r="K232" s="2">
        <f>TREND(Calibration!$A$2:$A$4,Calibration!$C$2:$C$4,E232)</f>
        <v>375.46283433380927</v>
      </c>
      <c r="L232" s="2">
        <f>TREND(Calibration!$A$2:$A$4,Calibration!$D$2:$D$4,G232)</f>
        <v>469.08974287417584</v>
      </c>
    </row>
    <row r="233" spans="1:12" x14ac:dyDescent="0.25">
      <c r="A233">
        <v>1155100</v>
      </c>
      <c r="B233">
        <v>15.23799992</v>
      </c>
      <c r="C233">
        <v>0.30676001000000003</v>
      </c>
      <c r="D233">
        <v>34.959999080000003</v>
      </c>
      <c r="E233">
        <v>0.24226998999999999</v>
      </c>
      <c r="F233">
        <v>31.500999449999998</v>
      </c>
      <c r="G233">
        <v>0.64259999999999995</v>
      </c>
      <c r="H233">
        <v>31.041000369999999</v>
      </c>
      <c r="J233" s="2">
        <f>TREND(Calibration!$A$2:$A$4,Calibration!$B$2:$B$4,C233)</f>
        <v>332.901989421591</v>
      </c>
      <c r="K233" s="2">
        <f>TREND(Calibration!$A$2:$A$4,Calibration!$C$2:$C$4,E233)</f>
        <v>374.99435885479329</v>
      </c>
      <c r="L233" s="2">
        <f>TREND(Calibration!$A$2:$A$4,Calibration!$D$2:$D$4,G233)</f>
        <v>468.31018891369297</v>
      </c>
    </row>
    <row r="234" spans="1:12" x14ac:dyDescent="0.25">
      <c r="A234">
        <v>1160101</v>
      </c>
      <c r="B234">
        <v>15.135000229999999</v>
      </c>
      <c r="C234">
        <v>0.30643999999999999</v>
      </c>
      <c r="D234">
        <v>34.915000919999997</v>
      </c>
      <c r="E234">
        <v>0.24232999999999999</v>
      </c>
      <c r="F234">
        <v>31.454999919999999</v>
      </c>
      <c r="G234">
        <v>0.63180000000000003</v>
      </c>
      <c r="H234">
        <v>31.000999449999998</v>
      </c>
      <c r="J234" s="2">
        <f>TREND(Calibration!$A$2:$A$4,Calibration!$B$2:$B$4,C234)</f>
        <v>331.48674369851597</v>
      </c>
      <c r="K234" s="2">
        <f>TREND(Calibration!$A$2:$A$4,Calibration!$C$2:$C$4,E234)</f>
        <v>375.46283433380927</v>
      </c>
      <c r="L234" s="2">
        <f>TREND(Calibration!$A$2:$A$4,Calibration!$D$2:$D$4,G234)</f>
        <v>460.65638639258901</v>
      </c>
    </row>
    <row r="235" spans="1:12" x14ac:dyDescent="0.25">
      <c r="A235">
        <v>1165100</v>
      </c>
      <c r="B235">
        <v>15.065999980000001</v>
      </c>
      <c r="C235">
        <v>0.30768001</v>
      </c>
      <c r="D235">
        <v>34.926998140000002</v>
      </c>
      <c r="E235">
        <v>0.24232999999999999</v>
      </c>
      <c r="F235">
        <v>31.434999470000001</v>
      </c>
      <c r="G235">
        <v>0.63510001000000005</v>
      </c>
      <c r="H235">
        <v>31.006000520000001</v>
      </c>
      <c r="J235" s="2">
        <f>TREND(Calibration!$A$2:$A$4,Calibration!$B$2:$B$4,C235)</f>
        <v>336.97069372842134</v>
      </c>
      <c r="K235" s="2">
        <f>TREND(Calibration!$A$2:$A$4,Calibration!$C$2:$C$4,E235)</f>
        <v>375.46283433380927</v>
      </c>
      <c r="L235" s="2">
        <f>TREND(Calibration!$A$2:$A$4,Calibration!$D$2:$D$4,G235)</f>
        <v>462.99505536089163</v>
      </c>
    </row>
    <row r="236" spans="1:12" x14ac:dyDescent="0.25">
      <c r="A236">
        <v>1170144</v>
      </c>
      <c r="B236">
        <v>15.059000019999999</v>
      </c>
      <c r="C236">
        <v>0.30621999999999999</v>
      </c>
      <c r="D236">
        <v>34.912998199999997</v>
      </c>
      <c r="E236">
        <v>0.24226998999999999</v>
      </c>
      <c r="F236">
        <v>31.49699974</v>
      </c>
      <c r="G236">
        <v>0.63450002999999999</v>
      </c>
      <c r="H236">
        <v>31.068000789999999</v>
      </c>
      <c r="J236" s="2">
        <f>TREND(Calibration!$A$2:$A$4,Calibration!$B$2:$B$4,C236)</f>
        <v>330.51379266862182</v>
      </c>
      <c r="K236" s="2">
        <f>TREND(Calibration!$A$2:$A$4,Calibration!$C$2:$C$4,E236)</f>
        <v>374.99435885479329</v>
      </c>
      <c r="L236" s="2">
        <f>TREND(Calibration!$A$2:$A$4,Calibration!$D$2:$D$4,G236)</f>
        <v>462.56985828342755</v>
      </c>
    </row>
    <row r="237" spans="1:12" x14ac:dyDescent="0.25">
      <c r="A237">
        <v>1175162</v>
      </c>
      <c r="B237">
        <v>15.04399967</v>
      </c>
      <c r="C237">
        <v>0.30568001</v>
      </c>
      <c r="D237">
        <v>34.91999817</v>
      </c>
      <c r="E237">
        <v>0.24226998999999999</v>
      </c>
      <c r="F237">
        <v>31.55500031</v>
      </c>
      <c r="G237">
        <v>0.62910001999999998</v>
      </c>
      <c r="H237">
        <v>31.059999470000001</v>
      </c>
      <c r="J237" s="2">
        <f>TREND(Calibration!$A$2:$A$4,Calibration!$B$2:$B$4,C237)</f>
        <v>328.12568436574634</v>
      </c>
      <c r="K237" s="2">
        <f>TREND(Calibration!$A$2:$A$4,Calibration!$C$2:$C$4,E237)</f>
        <v>374.99435885479329</v>
      </c>
      <c r="L237" s="2">
        <f>TREND(Calibration!$A$2:$A$4,Calibration!$D$2:$D$4,G237)</f>
        <v>458.74294993602132</v>
      </c>
    </row>
    <row r="238" spans="1:12" x14ac:dyDescent="0.25">
      <c r="A238">
        <v>1180101</v>
      </c>
      <c r="B238">
        <v>15.00399971</v>
      </c>
      <c r="C238">
        <v>0.30329999000000002</v>
      </c>
      <c r="D238">
        <v>34.951000209999997</v>
      </c>
      <c r="E238">
        <v>0.24226998999999999</v>
      </c>
      <c r="F238">
        <v>31.43300056</v>
      </c>
      <c r="G238">
        <v>0.62429999999999997</v>
      </c>
      <c r="H238">
        <v>31.028999330000001</v>
      </c>
      <c r="J238" s="2">
        <f>TREND(Calibration!$A$2:$A$4,Calibration!$B$2:$B$4,C238)</f>
        <v>317.60003477406963</v>
      </c>
      <c r="K238" s="2">
        <f>TREND(Calibration!$A$2:$A$4,Calibration!$C$2:$C$4,E238)</f>
        <v>374.99435885479329</v>
      </c>
      <c r="L238" s="2">
        <f>TREND(Calibration!$A$2:$A$4,Calibration!$D$2:$D$4,G238)</f>
        <v>455.34124575293339</v>
      </c>
    </row>
    <row r="239" spans="1:12" x14ac:dyDescent="0.25">
      <c r="A239">
        <v>1185102</v>
      </c>
      <c r="B239">
        <v>14.97399998</v>
      </c>
      <c r="C239">
        <v>0.30454001000000003</v>
      </c>
      <c r="D239">
        <v>34.881999970000003</v>
      </c>
      <c r="E239">
        <v>0.24226998999999999</v>
      </c>
      <c r="F239">
        <v>31.471000669999999</v>
      </c>
      <c r="G239">
        <v>0.62589996999999997</v>
      </c>
      <c r="H239">
        <v>31.062999730000001</v>
      </c>
      <c r="J239" s="2">
        <f>TREND(Calibration!$A$2:$A$4,Calibration!$B$2:$B$4,C239)</f>
        <v>323.08402902902185</v>
      </c>
      <c r="K239" s="2">
        <f>TREND(Calibration!$A$2:$A$4,Calibration!$C$2:$C$4,E239)</f>
        <v>374.99435885479329</v>
      </c>
      <c r="L239" s="2">
        <f>TREND(Calibration!$A$2:$A$4,Calibration!$D$2:$D$4,G239)</f>
        <v>456.47512116216404</v>
      </c>
    </row>
    <row r="240" spans="1:12" x14ac:dyDescent="0.25">
      <c r="A240">
        <v>1190101</v>
      </c>
      <c r="B240">
        <v>15</v>
      </c>
      <c r="C240">
        <v>0.308</v>
      </c>
      <c r="D240">
        <v>34.9109993</v>
      </c>
      <c r="E240">
        <v>0.24226998999999999</v>
      </c>
      <c r="F240">
        <v>31.48399925</v>
      </c>
      <c r="G240">
        <v>0.62480002999999995</v>
      </c>
      <c r="H240">
        <v>31.024000170000001</v>
      </c>
      <c r="J240" s="2">
        <f>TREND(Calibration!$A$2:$A$4,Calibration!$B$2:$B$4,C240)</f>
        <v>338.38585100140244</v>
      </c>
      <c r="K240" s="2">
        <f>TREND(Calibration!$A$2:$A$4,Calibration!$C$2:$C$4,E240)</f>
        <v>374.99435885479329</v>
      </c>
      <c r="L240" s="2">
        <f>TREND(Calibration!$A$2:$A$4,Calibration!$D$2:$D$4,G240)</f>
        <v>455.6956097228063</v>
      </c>
    </row>
    <row r="241" spans="1:12" x14ac:dyDescent="0.25">
      <c r="A241">
        <v>1195106</v>
      </c>
      <c r="B241">
        <v>15.065999980000001</v>
      </c>
      <c r="C241">
        <v>0.30426999999999998</v>
      </c>
      <c r="D241">
        <v>34.902999880000003</v>
      </c>
      <c r="E241">
        <v>0.24232999999999999</v>
      </c>
      <c r="F241">
        <v>31.440000529999999</v>
      </c>
      <c r="G241">
        <v>0.62050002999999998</v>
      </c>
      <c r="H241">
        <v>31.05200005</v>
      </c>
      <c r="J241" s="2">
        <f>TREND(Calibration!$A$2:$A$4,Calibration!$B$2:$B$4,C241)</f>
        <v>321.88990854001372</v>
      </c>
      <c r="K241" s="2">
        <f>TREND(Calibration!$A$2:$A$4,Calibration!$C$2:$C$4,E241)</f>
        <v>375.46283433380927</v>
      </c>
      <c r="L241" s="2">
        <f>TREND(Calibration!$A$2:$A$4,Calibration!$D$2:$D$4,G241)</f>
        <v>452.64826242273716</v>
      </c>
    </row>
    <row r="242" spans="1:12" x14ac:dyDescent="0.25">
      <c r="A242">
        <v>1200200</v>
      </c>
      <c r="B242">
        <v>15.19799995</v>
      </c>
      <c r="C242">
        <v>0.30864998999999999</v>
      </c>
      <c r="D242">
        <v>34.944999690000003</v>
      </c>
      <c r="E242">
        <v>0.24232999999999999</v>
      </c>
      <c r="F242">
        <v>31.52099991</v>
      </c>
      <c r="G242">
        <v>0.61780000000000002</v>
      </c>
      <c r="H242">
        <v>31.04700089</v>
      </c>
      <c r="J242" s="2">
        <f>TREND(Calibration!$A$2:$A$4,Calibration!$B$2:$B$4,C242)</f>
        <v>341.26043481922511</v>
      </c>
      <c r="K242" s="2">
        <f>TREND(Calibration!$A$2:$A$4,Calibration!$C$2:$C$4,E242)</f>
        <v>375.46283433380927</v>
      </c>
      <c r="L242" s="2">
        <f>TREND(Calibration!$A$2:$A$4,Calibration!$D$2:$D$4,G242)</f>
        <v>450.73479053189862</v>
      </c>
    </row>
    <row r="243" spans="1:12" x14ac:dyDescent="0.25">
      <c r="A243">
        <v>1205101</v>
      </c>
      <c r="B243">
        <v>15.23200035</v>
      </c>
      <c r="C243">
        <v>0.30368000000000001</v>
      </c>
      <c r="D243">
        <v>34.976001740000001</v>
      </c>
      <c r="E243">
        <v>0.24232999999999999</v>
      </c>
      <c r="F243">
        <v>31.504999160000001</v>
      </c>
      <c r="G243">
        <v>0.61940002000000005</v>
      </c>
      <c r="H243">
        <v>31.06399918</v>
      </c>
      <c r="J243" s="2">
        <f>TREND(Calibration!$A$2:$A$4,Calibration!$B$2:$B$4,C243)</f>
        <v>319.28063077802472</v>
      </c>
      <c r="K243" s="2">
        <f>TREND(Calibration!$A$2:$A$4,Calibration!$C$2:$C$4,E243)</f>
        <v>375.46283433380927</v>
      </c>
      <c r="L243" s="2">
        <f>TREND(Calibration!$A$2:$A$4,Calibration!$D$2:$D$4,G243)</f>
        <v>451.86870137540018</v>
      </c>
    </row>
    <row r="244" spans="1:12" x14ac:dyDescent="0.25">
      <c r="A244">
        <v>1210100</v>
      </c>
      <c r="B244">
        <v>15.10999966</v>
      </c>
      <c r="C244">
        <v>0.30621999999999999</v>
      </c>
      <c r="D244">
        <v>34.901000979999999</v>
      </c>
      <c r="E244">
        <v>0.24226998999999999</v>
      </c>
      <c r="F244">
        <v>31.45400047</v>
      </c>
      <c r="G244">
        <v>0.62050002999999998</v>
      </c>
      <c r="H244">
        <v>31.027999879999999</v>
      </c>
      <c r="J244" s="2">
        <f>TREND(Calibration!$A$2:$A$4,Calibration!$B$2:$B$4,C244)</f>
        <v>330.51379266862182</v>
      </c>
      <c r="K244" s="2">
        <f>TREND(Calibration!$A$2:$A$4,Calibration!$C$2:$C$4,E244)</f>
        <v>374.99435885479329</v>
      </c>
      <c r="L244" s="2">
        <f>TREND(Calibration!$A$2:$A$4,Calibration!$D$2:$D$4,G244)</f>
        <v>452.64826242273716</v>
      </c>
    </row>
    <row r="245" spans="1:12" x14ac:dyDescent="0.25">
      <c r="A245">
        <v>1215107</v>
      </c>
      <c r="B245">
        <v>15.1079998</v>
      </c>
      <c r="C245">
        <v>0.30552000000000001</v>
      </c>
      <c r="D245">
        <v>34.930000309999997</v>
      </c>
      <c r="E245">
        <v>0.24232999999999999</v>
      </c>
      <c r="F245">
        <v>31.402999879999999</v>
      </c>
      <c r="G245">
        <v>0.61400001999999998</v>
      </c>
      <c r="H245">
        <v>31.044000629999999</v>
      </c>
      <c r="J245" s="2">
        <f>TREND(Calibration!$A$2:$A$4,Calibration!$B$2:$B$4,C245)</f>
        <v>327.41803939168562</v>
      </c>
      <c r="K245" s="2">
        <f>TREND(Calibration!$A$2:$A$4,Calibration!$C$2:$C$4,E245)</f>
        <v>375.46283433380927</v>
      </c>
      <c r="L245" s="2">
        <f>TREND(Calibration!$A$2:$A$4,Calibration!$D$2:$D$4,G245)</f>
        <v>448.04180011484817</v>
      </c>
    </row>
    <row r="246" spans="1:12" x14ac:dyDescent="0.25">
      <c r="A246">
        <v>1220100</v>
      </c>
      <c r="B246">
        <v>15.100999829999999</v>
      </c>
      <c r="C246">
        <v>0.30524999000000003</v>
      </c>
      <c r="D246">
        <v>34.92200089</v>
      </c>
      <c r="E246">
        <v>0.24226998999999999</v>
      </c>
      <c r="F246">
        <v>31.531999590000002</v>
      </c>
      <c r="G246">
        <v>0.61780000000000002</v>
      </c>
      <c r="H246">
        <v>31.068000789999999</v>
      </c>
      <c r="J246" s="2">
        <f>TREND(Calibration!$A$2:$A$4,Calibration!$B$2:$B$4,C246)</f>
        <v>326.22391890267772</v>
      </c>
      <c r="K246" s="2">
        <f>TREND(Calibration!$A$2:$A$4,Calibration!$C$2:$C$4,E246)</f>
        <v>374.99435885479329</v>
      </c>
      <c r="L246" s="2">
        <f>TREND(Calibration!$A$2:$A$4,Calibration!$D$2:$D$4,G246)</f>
        <v>450.73479053189862</v>
      </c>
    </row>
    <row r="247" spans="1:12" x14ac:dyDescent="0.25">
      <c r="A247">
        <v>1225102</v>
      </c>
      <c r="B247">
        <v>15.050999640000001</v>
      </c>
      <c r="C247">
        <v>0.29984</v>
      </c>
      <c r="D247">
        <v>34.895000459999999</v>
      </c>
      <c r="E247">
        <v>0.24232999999999999</v>
      </c>
      <c r="F247">
        <v>31.486000059999999</v>
      </c>
      <c r="G247">
        <v>0.61189996999999996</v>
      </c>
      <c r="H247">
        <v>31.086000439999999</v>
      </c>
      <c r="J247" s="2">
        <f>TREND(Calibration!$A$2:$A$4,Calibration!$B$2:$B$4,C247)</f>
        <v>302.29821280168881</v>
      </c>
      <c r="K247" s="2">
        <f>TREND(Calibration!$A$2:$A$4,Calibration!$C$2:$C$4,E247)</f>
        <v>375.46283433380927</v>
      </c>
      <c r="L247" s="2">
        <f>TREND(Calibration!$A$2:$A$4,Calibration!$D$2:$D$4,G247)</f>
        <v>446.55352530147366</v>
      </c>
    </row>
    <row r="248" spans="1:12" x14ac:dyDescent="0.25">
      <c r="A248">
        <v>1230101</v>
      </c>
      <c r="B248">
        <v>14.96800041</v>
      </c>
      <c r="C248">
        <v>0.30026998999999999</v>
      </c>
      <c r="D248">
        <v>34.983001710000003</v>
      </c>
      <c r="E248">
        <v>0.24226998999999999</v>
      </c>
      <c r="F248">
        <v>31.506000520000001</v>
      </c>
      <c r="G248">
        <v>0.60699999000000004</v>
      </c>
      <c r="H248">
        <v>31.062999730000001</v>
      </c>
      <c r="J248" s="2">
        <f>TREND(Calibration!$A$2:$A$4,Calibration!$B$2:$B$4,C248)</f>
        <v>304.1998455896171</v>
      </c>
      <c r="K248" s="2">
        <f>TREND(Calibration!$A$2:$A$4,Calibration!$C$2:$C$4,E248)</f>
        <v>374.99435885479329</v>
      </c>
      <c r="L248" s="2">
        <f>TREND(Calibration!$A$2:$A$4,Calibration!$D$2:$D$4,G248)</f>
        <v>443.08098092394044</v>
      </c>
    </row>
    <row r="249" spans="1:12" x14ac:dyDescent="0.25">
      <c r="A249">
        <v>1235101</v>
      </c>
      <c r="B249">
        <v>14.934000019999999</v>
      </c>
      <c r="C249">
        <v>0.30184000999999999</v>
      </c>
      <c r="D249">
        <v>34.92599869</v>
      </c>
      <c r="E249">
        <v>0.24226998999999999</v>
      </c>
      <c r="F249">
        <v>31.506000520000001</v>
      </c>
      <c r="G249">
        <v>0.60589999000000005</v>
      </c>
      <c r="H249">
        <v>31.0909996</v>
      </c>
      <c r="J249" s="2">
        <f>TREND(Calibration!$A$2:$A$4,Calibration!$B$2:$B$4,C249)</f>
        <v>311.14326638941043</v>
      </c>
      <c r="K249" s="2">
        <f>TREND(Calibration!$A$2:$A$4,Calibration!$C$2:$C$4,E249)</f>
        <v>374.99435885479329</v>
      </c>
      <c r="L249" s="2">
        <f>TREND(Calibration!$A$2:$A$4,Calibration!$D$2:$D$4,G249)</f>
        <v>442.30142696345763</v>
      </c>
    </row>
    <row r="250" spans="1:12" x14ac:dyDescent="0.25">
      <c r="A250">
        <v>1240123</v>
      </c>
      <c r="B250">
        <v>14.97000027</v>
      </c>
      <c r="C250">
        <v>0.30805999000000001</v>
      </c>
      <c r="D250">
        <v>34.979999540000001</v>
      </c>
      <c r="E250">
        <v>0.24265</v>
      </c>
      <c r="F250">
        <v>31.42099953</v>
      </c>
      <c r="G250">
        <v>0.60110003000000001</v>
      </c>
      <c r="H250">
        <v>31.07299995</v>
      </c>
      <c r="J250" s="2">
        <f>TREND(Calibration!$A$2:$A$4,Calibration!$B$2:$B$4,C250)</f>
        <v>338.65115705723588</v>
      </c>
      <c r="K250" s="2">
        <f>TREND(Calibration!$A$2:$A$4,Calibration!$C$2:$C$4,E250)</f>
        <v>377.96095386863863</v>
      </c>
      <c r="L250" s="2">
        <f>TREND(Calibration!$A$2:$A$4,Calibration!$D$2:$D$4,G250)</f>
        <v>438.89976530149482</v>
      </c>
    </row>
    <row r="251" spans="1:12" x14ac:dyDescent="0.25">
      <c r="A251">
        <v>1245243</v>
      </c>
      <c r="B251">
        <v>15.05200005</v>
      </c>
      <c r="C251">
        <v>0.30741000000000002</v>
      </c>
      <c r="D251">
        <v>34.972000119999997</v>
      </c>
      <c r="E251">
        <v>0.24237998999999999</v>
      </c>
      <c r="F251">
        <v>31.423000340000002</v>
      </c>
      <c r="G251">
        <v>0.59670000999999995</v>
      </c>
      <c r="H251">
        <v>31.069000240000001</v>
      </c>
      <c r="J251" s="2">
        <f>TREND(Calibration!$A$2:$A$4,Calibration!$B$2:$B$4,C251)</f>
        <v>335.77657323941344</v>
      </c>
      <c r="K251" s="2">
        <f>TREND(Calibration!$A$2:$A$4,Calibration!$C$2:$C$4,E251)</f>
        <v>375.85308744489089</v>
      </c>
      <c r="L251" s="2">
        <f>TREND(Calibration!$A$2:$A$4,Calibration!$D$2:$D$4,G251)</f>
        <v>435.78153528585511</v>
      </c>
    </row>
    <row r="252" spans="1:12" x14ac:dyDescent="0.25">
      <c r="A252">
        <v>1250101</v>
      </c>
      <c r="B252">
        <v>15.12899971</v>
      </c>
      <c r="C252">
        <v>0.30746001000000001</v>
      </c>
      <c r="D252">
        <v>34.933998109999997</v>
      </c>
      <c r="E252">
        <v>0.24226998999999999</v>
      </c>
      <c r="F252">
        <v>31.46299934</v>
      </c>
      <c r="G252">
        <v>0.59840000000000004</v>
      </c>
      <c r="H252">
        <v>31.079999919999999</v>
      </c>
      <c r="J252" s="2">
        <f>TREND(Calibration!$A$2:$A$4,Calibration!$B$2:$B$4,C252)</f>
        <v>335.99774269852719</v>
      </c>
      <c r="K252" s="2">
        <f>TREND(Calibration!$A$2:$A$4,Calibration!$C$2:$C$4,E252)</f>
        <v>374.99435885479329</v>
      </c>
      <c r="L252" s="2">
        <f>TREND(Calibration!$A$2:$A$4,Calibration!$D$2:$D$4,G252)</f>
        <v>436.98629341065629</v>
      </c>
    </row>
    <row r="253" spans="1:12" x14ac:dyDescent="0.25">
      <c r="A253">
        <v>1255101</v>
      </c>
      <c r="B253">
        <v>15.2670002</v>
      </c>
      <c r="C253">
        <v>0.30426999999999998</v>
      </c>
      <c r="D253">
        <v>34.92200089</v>
      </c>
      <c r="E253">
        <v>0.24232999999999999</v>
      </c>
      <c r="F253">
        <v>31.517000199999998</v>
      </c>
      <c r="G253">
        <v>0.60320001999999995</v>
      </c>
      <c r="H253">
        <v>31.073999400000002</v>
      </c>
      <c r="J253" s="2">
        <f>TREND(Calibration!$A$2:$A$4,Calibration!$B$2:$B$4,C253)</f>
        <v>321.88990854001372</v>
      </c>
      <c r="K253" s="2">
        <f>TREND(Calibration!$A$2:$A$4,Calibration!$C$2:$C$4,E253)</f>
        <v>375.46283433380927</v>
      </c>
      <c r="L253" s="2">
        <f>TREND(Calibration!$A$2:$A$4,Calibration!$D$2:$D$4,G253)</f>
        <v>440.3879975937441</v>
      </c>
    </row>
    <row r="254" spans="1:12" x14ac:dyDescent="0.25">
      <c r="A254">
        <v>1260100</v>
      </c>
      <c r="B254">
        <v>15.32800007</v>
      </c>
      <c r="C254">
        <v>0.30335000000000001</v>
      </c>
      <c r="D254">
        <v>34.932998660000003</v>
      </c>
      <c r="E254">
        <v>0.24221999999999999</v>
      </c>
      <c r="F254">
        <v>31.538999560000001</v>
      </c>
      <c r="G254">
        <v>0.60320001999999995</v>
      </c>
      <c r="H254">
        <v>31.111000059999999</v>
      </c>
      <c r="J254" s="2">
        <f>TREND(Calibration!$A$2:$A$4,Calibration!$B$2:$B$4,C254)</f>
        <v>317.82120423318338</v>
      </c>
      <c r="K254" s="2">
        <f>TREND(Calibration!$A$2:$A$4,Calibration!$C$2:$C$4,E254)</f>
        <v>374.6041057437119</v>
      </c>
      <c r="L254" s="2">
        <f>TREND(Calibration!$A$2:$A$4,Calibration!$D$2:$D$4,G254)</f>
        <v>440.3879975937441</v>
      </c>
    </row>
    <row r="255" spans="1:12" x14ac:dyDescent="0.25">
      <c r="A255">
        <v>1265100</v>
      </c>
      <c r="B255">
        <v>15.3409996</v>
      </c>
      <c r="C255">
        <v>0.30432998999999999</v>
      </c>
      <c r="D255">
        <v>34.916999820000001</v>
      </c>
      <c r="E255">
        <v>0.24232999999999999</v>
      </c>
      <c r="F255">
        <v>31.506999969999999</v>
      </c>
      <c r="G255">
        <v>0.60049998999999998</v>
      </c>
      <c r="H255">
        <v>31.127000809999998</v>
      </c>
      <c r="J255" s="2">
        <f>TREND(Calibration!$A$2:$A$4,Calibration!$B$2:$B$4,C255)</f>
        <v>322.15521459584716</v>
      </c>
      <c r="K255" s="2">
        <f>TREND(Calibration!$A$2:$A$4,Calibration!$C$2:$C$4,E255)</f>
        <v>375.46283433380927</v>
      </c>
      <c r="L255" s="2">
        <f>TREND(Calibration!$A$2:$A$4,Calibration!$D$2:$D$4,G255)</f>
        <v>438.47452570290562</v>
      </c>
    </row>
    <row r="256" spans="1:12" x14ac:dyDescent="0.25">
      <c r="A256">
        <v>1270101</v>
      </c>
      <c r="B256">
        <v>15.24699974</v>
      </c>
      <c r="C256">
        <v>0.30454001000000003</v>
      </c>
      <c r="D256">
        <v>34.909999849999998</v>
      </c>
      <c r="E256">
        <v>0.24232999999999999</v>
      </c>
      <c r="F256">
        <v>31.489999770000001</v>
      </c>
      <c r="G256">
        <v>0.59350002000000002</v>
      </c>
      <c r="H256">
        <v>31.111000059999999</v>
      </c>
      <c r="J256" s="2">
        <f>TREND(Calibration!$A$2:$A$4,Calibration!$B$2:$B$4,C256)</f>
        <v>323.08402902902185</v>
      </c>
      <c r="K256" s="2">
        <f>TREND(Calibration!$A$2:$A$4,Calibration!$C$2:$C$4,E256)</f>
        <v>375.46283433380927</v>
      </c>
      <c r="L256" s="2">
        <f>TREND(Calibration!$A$2:$A$4,Calibration!$D$2:$D$4,G256)</f>
        <v>433.51374903312302</v>
      </c>
    </row>
    <row r="257" spans="1:12" x14ac:dyDescent="0.25">
      <c r="A257">
        <v>1275101</v>
      </c>
      <c r="B257">
        <v>15.130000109999999</v>
      </c>
      <c r="C257">
        <v>0.30329999000000002</v>
      </c>
      <c r="D257">
        <v>34.903999329999998</v>
      </c>
      <c r="E257">
        <v>0.24237998999999999</v>
      </c>
      <c r="F257">
        <v>31.476999280000001</v>
      </c>
      <c r="G257">
        <v>0.58969998000000001</v>
      </c>
      <c r="H257">
        <v>31.093000409999998</v>
      </c>
      <c r="J257" s="2">
        <f>TREND(Calibration!$A$2:$A$4,Calibration!$B$2:$B$4,C257)</f>
        <v>317.60003477406963</v>
      </c>
      <c r="K257" s="2">
        <f>TREND(Calibration!$A$2:$A$4,Calibration!$C$2:$C$4,E257)</f>
        <v>375.85308744489089</v>
      </c>
      <c r="L257" s="2">
        <f>TREND(Calibration!$A$2:$A$4,Calibration!$D$2:$D$4,G257)</f>
        <v>430.82071609494744</v>
      </c>
    </row>
    <row r="258" spans="1:12" x14ac:dyDescent="0.25">
      <c r="A258">
        <v>1280100</v>
      </c>
      <c r="B258">
        <v>15.041999819999999</v>
      </c>
      <c r="C258">
        <v>0.30303001000000002</v>
      </c>
      <c r="D258">
        <v>34.884998320000001</v>
      </c>
      <c r="E258">
        <v>0.24226998999999999</v>
      </c>
      <c r="F258">
        <v>31.476999280000001</v>
      </c>
      <c r="G258">
        <v>0.59189999000000004</v>
      </c>
      <c r="H258">
        <v>31.12199974</v>
      </c>
      <c r="J258" s="2">
        <f>TREND(Calibration!$A$2:$A$4,Calibration!$B$2:$B$4,C258)</f>
        <v>316.40604696020227</v>
      </c>
      <c r="K258" s="2">
        <f>TREND(Calibration!$A$2:$A$4,Calibration!$C$2:$C$4,E258)</f>
        <v>374.99435885479329</v>
      </c>
      <c r="L258" s="2">
        <f>TREND(Calibration!$A$2:$A$4,Calibration!$D$2:$D$4,G258)</f>
        <v>432.37983110276724</v>
      </c>
    </row>
    <row r="259" spans="1:12" x14ac:dyDescent="0.25">
      <c r="A259">
        <v>1285100</v>
      </c>
      <c r="B259">
        <v>15.01299953</v>
      </c>
      <c r="C259">
        <v>0.30459999999999998</v>
      </c>
      <c r="D259">
        <v>34.886001589999999</v>
      </c>
      <c r="E259">
        <v>0.24199999999999999</v>
      </c>
      <c r="F259">
        <v>31.458000179999999</v>
      </c>
      <c r="G259">
        <v>0.59299999000000003</v>
      </c>
      <c r="H259">
        <v>31.11199951</v>
      </c>
      <c r="J259" s="2">
        <f>TREND(Calibration!$A$2:$A$4,Calibration!$B$2:$B$4,C259)</f>
        <v>323.34933508485506</v>
      </c>
      <c r="K259" s="2">
        <f>TREND(Calibration!$A$2:$A$4,Calibration!$C$2:$C$4,E259)</f>
        <v>372.8866485635167</v>
      </c>
      <c r="L259" s="2">
        <f>TREND(Calibration!$A$2:$A$4,Calibration!$D$2:$D$4,G259)</f>
        <v>433.15938506325006</v>
      </c>
    </row>
    <row r="260" spans="1:12" x14ac:dyDescent="0.25">
      <c r="A260">
        <v>1290101</v>
      </c>
      <c r="B260">
        <v>14.993000029999999</v>
      </c>
      <c r="C260">
        <v>0.29951999000000001</v>
      </c>
      <c r="D260">
        <v>34.88999939</v>
      </c>
      <c r="E260">
        <v>0.24221999999999999</v>
      </c>
      <c r="F260">
        <v>31.44799995</v>
      </c>
      <c r="G260">
        <v>0.58969998000000001</v>
      </c>
      <c r="H260">
        <v>31.125</v>
      </c>
      <c r="J260" s="2">
        <f>TREND(Calibration!$A$2:$A$4,Calibration!$B$2:$B$4,C260)</f>
        <v>300.882967078614</v>
      </c>
      <c r="K260" s="2">
        <f>TREND(Calibration!$A$2:$A$4,Calibration!$C$2:$C$4,E260)</f>
        <v>374.6041057437119</v>
      </c>
      <c r="L260" s="2">
        <f>TREND(Calibration!$A$2:$A$4,Calibration!$D$2:$D$4,G260)</f>
        <v>430.82071609494744</v>
      </c>
    </row>
    <row r="261" spans="1:12" x14ac:dyDescent="0.25">
      <c r="A261">
        <v>1295106</v>
      </c>
      <c r="B261">
        <v>15.038999560000001</v>
      </c>
      <c r="C261">
        <v>0.31400001</v>
      </c>
      <c r="D261">
        <v>34.933998109999997</v>
      </c>
      <c r="E261">
        <v>0.24188999999999999</v>
      </c>
      <c r="F261">
        <v>31.399999619999999</v>
      </c>
      <c r="G261">
        <v>0.58319997999999995</v>
      </c>
      <c r="H261">
        <v>31.093000409999998</v>
      </c>
      <c r="J261" s="2">
        <f>TREND(Calibration!$A$2:$A$4,Calibration!$B$2:$B$4,C261)</f>
        <v>364.92092331447407</v>
      </c>
      <c r="K261" s="2">
        <f>TREND(Calibration!$A$2:$A$4,Calibration!$C$2:$C$4,E261)</f>
        <v>372.02791997341933</v>
      </c>
      <c r="L261" s="2">
        <f>TREND(Calibration!$A$2:$A$4,Calibration!$D$2:$D$4,G261)</f>
        <v>426.21426087391256</v>
      </c>
    </row>
    <row r="262" spans="1:12" x14ac:dyDescent="0.25">
      <c r="A262">
        <v>1300100</v>
      </c>
      <c r="B262">
        <v>15.100000380000001</v>
      </c>
      <c r="C262">
        <v>0.30388999</v>
      </c>
      <c r="D262">
        <v>34.929000850000001</v>
      </c>
      <c r="E262">
        <v>0.24188999999999999</v>
      </c>
      <c r="F262">
        <v>31.417999269999999</v>
      </c>
      <c r="G262">
        <v>0.58319997999999995</v>
      </c>
      <c r="H262">
        <v>31.11000061</v>
      </c>
      <c r="J262" s="2">
        <f>TREND(Calibration!$A$2:$A$4,Calibration!$B$2:$B$4,C262)</f>
        <v>320.20931253605863</v>
      </c>
      <c r="K262" s="2">
        <f>TREND(Calibration!$A$2:$A$4,Calibration!$C$2:$C$4,E262)</f>
        <v>372.02791997341933</v>
      </c>
      <c r="L262" s="2">
        <f>TREND(Calibration!$A$2:$A$4,Calibration!$D$2:$D$4,G262)</f>
        <v>426.21426087391256</v>
      </c>
    </row>
    <row r="263" spans="1:12" x14ac:dyDescent="0.25">
      <c r="A263">
        <v>1305186</v>
      </c>
      <c r="B263">
        <v>15.19200039</v>
      </c>
      <c r="C263">
        <v>0.30789</v>
      </c>
      <c r="D263">
        <v>34.945999149999999</v>
      </c>
      <c r="E263">
        <v>0.24195000999999999</v>
      </c>
      <c r="F263">
        <v>31.434999470000001</v>
      </c>
      <c r="G263">
        <v>0.58380001999999998</v>
      </c>
      <c r="H263">
        <v>31.090000150000002</v>
      </c>
      <c r="J263" s="2">
        <f>TREND(Calibration!$A$2:$A$4,Calibration!$B$2:$B$4,C263)</f>
        <v>337.89937548645548</v>
      </c>
      <c r="K263" s="2">
        <f>TREND(Calibration!$A$2:$A$4,Calibration!$C$2:$C$4,E263)</f>
        <v>372.49639545243508</v>
      </c>
      <c r="L263" s="2">
        <f>TREND(Calibration!$A$2:$A$4,Calibration!$D$2:$D$4,G263)</f>
        <v>426.63950047250177</v>
      </c>
    </row>
    <row r="264" spans="1:12" x14ac:dyDescent="0.25">
      <c r="A264">
        <v>1310151</v>
      </c>
      <c r="B264">
        <v>15.324000359999999</v>
      </c>
      <c r="C264">
        <v>0.30318999000000002</v>
      </c>
      <c r="D264">
        <v>34.917999270000003</v>
      </c>
      <c r="E264">
        <v>0.24199999999999999</v>
      </c>
      <c r="F264">
        <v>31.458000179999999</v>
      </c>
      <c r="G264">
        <v>0.58380001999999998</v>
      </c>
      <c r="H264">
        <v>31.114999770000001</v>
      </c>
      <c r="J264" s="2">
        <f>TREND(Calibration!$A$2:$A$4,Calibration!$B$2:$B$4,C264)</f>
        <v>317.11355925912267</v>
      </c>
      <c r="K264" s="2">
        <f>TREND(Calibration!$A$2:$A$4,Calibration!$C$2:$C$4,E264)</f>
        <v>372.8866485635167</v>
      </c>
      <c r="L264" s="2">
        <f>TREND(Calibration!$A$2:$A$4,Calibration!$D$2:$D$4,G264)</f>
        <v>426.63950047250177</v>
      </c>
    </row>
    <row r="265" spans="1:12" x14ac:dyDescent="0.25">
      <c r="A265">
        <v>1315164</v>
      </c>
      <c r="B265">
        <v>15.35499954</v>
      </c>
      <c r="C265">
        <v>0.30746001000000001</v>
      </c>
      <c r="D265">
        <v>34.942001339999997</v>
      </c>
      <c r="E265">
        <v>0.24195000999999999</v>
      </c>
      <c r="F265">
        <v>31.454999919999999</v>
      </c>
      <c r="G265">
        <v>0.58219999</v>
      </c>
      <c r="H265">
        <v>31.124000550000002</v>
      </c>
      <c r="J265" s="2">
        <f>TREND(Calibration!$A$2:$A$4,Calibration!$B$2:$B$4,C265)</f>
        <v>335.99774269852719</v>
      </c>
      <c r="K265" s="2">
        <f>TREND(Calibration!$A$2:$A$4,Calibration!$C$2:$C$4,E265)</f>
        <v>372.49639545243508</v>
      </c>
      <c r="L265" s="2">
        <f>TREND(Calibration!$A$2:$A$4,Calibration!$D$2:$D$4,G265)</f>
        <v>425.50558254214604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199</v>
      </c>
      <c r="B2">
        <v>14.699000359999999</v>
      </c>
      <c r="C2">
        <v>0.30768001</v>
      </c>
      <c r="D2">
        <v>35.472999569999999</v>
      </c>
      <c r="E2">
        <v>0.24335000000000001</v>
      </c>
      <c r="F2">
        <v>31.490999219999999</v>
      </c>
      <c r="G2">
        <v>0.82730000999999997</v>
      </c>
      <c r="H2">
        <v>31.631000520000001</v>
      </c>
      <c r="J2" s="2">
        <f>TREND(Calibration!$A$2:$A$4,Calibration!$B$2:$B$4,C2)</f>
        <v>336.97069372842134</v>
      </c>
      <c r="K2" s="2">
        <f>TREND(Calibration!$A$2:$A$4,Calibration!$C$2:$C$4,E2)</f>
        <v>383.42559035107752</v>
      </c>
      <c r="L2" s="2">
        <f>TREND(Calibration!$A$2:$A$4,Calibration!$D$2:$D$4,G2)</f>
        <v>599.20439281979793</v>
      </c>
    </row>
    <row r="3" spans="1:12" x14ac:dyDescent="0.25">
      <c r="A3">
        <v>5095</v>
      </c>
      <c r="B3">
        <v>14.727999690000001</v>
      </c>
      <c r="C3">
        <v>0.30768001</v>
      </c>
      <c r="D3">
        <v>35.526000979999999</v>
      </c>
      <c r="E3">
        <v>0.24352001000000001</v>
      </c>
      <c r="F3">
        <v>31.4659996</v>
      </c>
      <c r="G3">
        <v>0.82139998999999997</v>
      </c>
      <c r="H3">
        <v>31.59399986</v>
      </c>
      <c r="J3" s="2">
        <f>TREND(Calibration!$A$2:$A$4,Calibration!$B$2:$B$4,C3)</f>
        <v>336.97069372842134</v>
      </c>
      <c r="K3" s="2">
        <f>TREND(Calibration!$A$2:$A$4,Calibration!$C$2:$C$4,E3)</f>
        <v>384.75279442019087</v>
      </c>
      <c r="L3" s="2">
        <f>TREND(Calibration!$A$2:$A$4,Calibration!$D$2:$D$4,G3)</f>
        <v>595.02313467622719</v>
      </c>
    </row>
    <row r="4" spans="1:12" x14ac:dyDescent="0.25">
      <c r="A4">
        <v>10096</v>
      </c>
      <c r="B4">
        <v>14.777999879999999</v>
      </c>
      <c r="C4">
        <v>0.30805999000000001</v>
      </c>
      <c r="D4">
        <v>35.476001740000001</v>
      </c>
      <c r="E4">
        <v>0.24361999000000001</v>
      </c>
      <c r="F4">
        <v>31.44499969</v>
      </c>
      <c r="G4">
        <v>0.81650001000000005</v>
      </c>
      <c r="H4">
        <v>31.59399986</v>
      </c>
      <c r="J4" s="2">
        <f>TREND(Calibration!$A$2:$A$4,Calibration!$B$2:$B$4,C4)</f>
        <v>338.65115705723588</v>
      </c>
      <c r="K4" s="2">
        <f>TREND(Calibration!$A$2:$A$4,Calibration!$C$2:$C$4,E4)</f>
        <v>385.53330064235411</v>
      </c>
      <c r="L4" s="2">
        <f>TREND(Calibration!$A$2:$A$4,Calibration!$D$2:$D$4,G4)</f>
        <v>591.55059029869403</v>
      </c>
    </row>
    <row r="5" spans="1:12" x14ac:dyDescent="0.25">
      <c r="A5">
        <v>15096</v>
      </c>
      <c r="B5">
        <v>14.760000229999999</v>
      </c>
      <c r="C5">
        <v>0.30746001000000001</v>
      </c>
      <c r="D5">
        <v>35.439998629999998</v>
      </c>
      <c r="E5">
        <v>0.24357000000000001</v>
      </c>
      <c r="F5">
        <v>31.444000240000001</v>
      </c>
      <c r="G5">
        <v>0.82300001</v>
      </c>
      <c r="H5">
        <v>31.57799911</v>
      </c>
      <c r="J5" s="2">
        <f>TREND(Calibration!$A$2:$A$4,Calibration!$B$2:$B$4,C5)</f>
        <v>335.99774269852719</v>
      </c>
      <c r="K5" s="2">
        <f>TREND(Calibration!$A$2:$A$4,Calibration!$C$2:$C$4,E5)</f>
        <v>385.14304753127249</v>
      </c>
      <c r="L5" s="2">
        <f>TREND(Calibration!$A$2:$A$4,Calibration!$D$2:$D$4,G5)</f>
        <v>596.15704551972885</v>
      </c>
    </row>
    <row r="6" spans="1:12" x14ac:dyDescent="0.25">
      <c r="A6">
        <v>20097</v>
      </c>
      <c r="B6">
        <v>14.786000250000001</v>
      </c>
      <c r="C6">
        <v>0.30897998999999998</v>
      </c>
      <c r="D6">
        <v>35.474998470000003</v>
      </c>
      <c r="E6">
        <v>0.24361999000000001</v>
      </c>
      <c r="F6">
        <v>31.475999829999999</v>
      </c>
      <c r="G6">
        <v>0.82630002000000002</v>
      </c>
      <c r="H6">
        <v>31.597999569999999</v>
      </c>
      <c r="J6" s="2">
        <f>TREND(Calibration!$A$2:$A$4,Calibration!$B$2:$B$4,C6)</f>
        <v>342.71986136406645</v>
      </c>
      <c r="K6" s="2">
        <f>TREND(Calibration!$A$2:$A$4,Calibration!$C$2:$C$4,E6)</f>
        <v>385.53330064235411</v>
      </c>
      <c r="L6" s="2">
        <f>TREND(Calibration!$A$2:$A$4,Calibration!$D$2:$D$4,G6)</f>
        <v>598.49571448803147</v>
      </c>
    </row>
    <row r="7" spans="1:12" x14ac:dyDescent="0.25">
      <c r="A7">
        <v>25101</v>
      </c>
      <c r="B7">
        <v>14.89599991</v>
      </c>
      <c r="C7">
        <v>0.30772999000000001</v>
      </c>
      <c r="D7">
        <v>35.469001769999998</v>
      </c>
      <c r="E7">
        <v>0.24357000000000001</v>
      </c>
      <c r="F7">
        <v>31.419000629999999</v>
      </c>
      <c r="G7">
        <v>0.81550001999999999</v>
      </c>
      <c r="H7">
        <v>31.559000019999999</v>
      </c>
      <c r="J7" s="2">
        <f>TREND(Calibration!$A$2:$A$4,Calibration!$B$2:$B$4,C7)</f>
        <v>337.19173051239454</v>
      </c>
      <c r="K7" s="2">
        <f>TREND(Calibration!$A$2:$A$4,Calibration!$C$2:$C$4,E7)</f>
        <v>385.14304753127249</v>
      </c>
      <c r="L7" s="2">
        <f>TREND(Calibration!$A$2:$A$4,Calibration!$D$2:$D$4,G7)</f>
        <v>590.84191196692746</v>
      </c>
    </row>
    <row r="8" spans="1:12" x14ac:dyDescent="0.25">
      <c r="A8">
        <v>30165</v>
      </c>
      <c r="B8">
        <v>14.99600029</v>
      </c>
      <c r="C8">
        <v>0.30875998999999998</v>
      </c>
      <c r="D8">
        <v>35.45500183</v>
      </c>
      <c r="E8">
        <v>0.24357000000000001</v>
      </c>
      <c r="F8">
        <v>31.423000340000002</v>
      </c>
      <c r="G8">
        <v>0.82249998999999996</v>
      </c>
      <c r="H8">
        <v>31.60899925</v>
      </c>
      <c r="J8" s="2">
        <f>TREND(Calibration!$A$2:$A$4,Calibration!$B$2:$B$4,C8)</f>
        <v>341.74691033417207</v>
      </c>
      <c r="K8" s="2">
        <f>TREND(Calibration!$A$2:$A$4,Calibration!$C$2:$C$4,E8)</f>
        <v>385.14304753127249</v>
      </c>
      <c r="L8" s="2">
        <f>TREND(Calibration!$A$2:$A$4,Calibration!$D$2:$D$4,G8)</f>
        <v>595.80268863671006</v>
      </c>
    </row>
    <row r="9" spans="1:12" x14ac:dyDescent="0.25">
      <c r="A9">
        <v>35153</v>
      </c>
      <c r="B9">
        <v>15.06700039</v>
      </c>
      <c r="C9">
        <v>0.31378999000000002</v>
      </c>
      <c r="D9">
        <v>35.472999569999999</v>
      </c>
      <c r="E9">
        <v>0.24357000000000001</v>
      </c>
      <c r="F9">
        <v>31.45100021</v>
      </c>
      <c r="G9">
        <v>0.82090001999999995</v>
      </c>
      <c r="H9">
        <v>31.625999449999998</v>
      </c>
      <c r="J9" s="2">
        <f>TREND(Calibration!$A$2:$A$4,Calibration!$B$2:$B$4,C9)</f>
        <v>363.99210888129983</v>
      </c>
      <c r="K9" s="2">
        <f>TREND(Calibration!$A$2:$A$4,Calibration!$C$2:$C$4,E9)</f>
        <v>385.14304753127249</v>
      </c>
      <c r="L9" s="2">
        <f>TREND(Calibration!$A$2:$A$4,Calibration!$D$2:$D$4,G9)</f>
        <v>594.6688132274794</v>
      </c>
    </row>
    <row r="10" spans="1:12" x14ac:dyDescent="0.25">
      <c r="A10">
        <v>40105</v>
      </c>
      <c r="B10">
        <v>14.989999770000001</v>
      </c>
      <c r="C10">
        <v>0.30968001000000001</v>
      </c>
      <c r="D10">
        <v>35.479999540000001</v>
      </c>
      <c r="E10">
        <v>0.24361999000000001</v>
      </c>
      <c r="F10">
        <v>31.478000640000001</v>
      </c>
      <c r="G10">
        <v>0.81709999</v>
      </c>
      <c r="H10">
        <v>31.614999770000001</v>
      </c>
      <c r="J10" s="2">
        <f>TREND(Calibration!$A$2:$A$4,Calibration!$B$2:$B$4,C10)</f>
        <v>345.81570309109634</v>
      </c>
      <c r="K10" s="2">
        <f>TREND(Calibration!$A$2:$A$4,Calibration!$C$2:$C$4,E10)</f>
        <v>385.53330064235411</v>
      </c>
      <c r="L10" s="2">
        <f>TREND(Calibration!$A$2:$A$4,Calibration!$D$2:$D$4,G10)</f>
        <v>591.975787376158</v>
      </c>
    </row>
    <row r="11" spans="1:12" x14ac:dyDescent="0.25">
      <c r="A11">
        <v>45191</v>
      </c>
      <c r="B11">
        <v>14.93599987</v>
      </c>
      <c r="C11">
        <v>0.30935001000000001</v>
      </c>
      <c r="D11">
        <v>35.458999630000001</v>
      </c>
      <c r="E11">
        <v>0.24357000000000001</v>
      </c>
      <c r="F11">
        <v>31.502000809999998</v>
      </c>
      <c r="G11">
        <v>0.82999997999999997</v>
      </c>
      <c r="H11">
        <v>31.61300087</v>
      </c>
      <c r="J11" s="2">
        <f>TREND(Calibration!$A$2:$A$4,Calibration!$B$2:$B$4,C11)</f>
        <v>344.356276546255</v>
      </c>
      <c r="K11" s="2">
        <f>TREND(Calibration!$A$2:$A$4,Calibration!$C$2:$C$4,E11)</f>
        <v>385.14304753127249</v>
      </c>
      <c r="L11" s="2">
        <f>TREND(Calibration!$A$2:$A$4,Calibration!$D$2:$D$4,G11)</f>
        <v>601.11782218951134</v>
      </c>
    </row>
    <row r="12" spans="1:12" x14ac:dyDescent="0.25">
      <c r="A12">
        <v>50099</v>
      </c>
      <c r="B12">
        <v>14.864000320000001</v>
      </c>
      <c r="C12">
        <v>0.30772999000000001</v>
      </c>
      <c r="D12">
        <v>35.493000029999997</v>
      </c>
      <c r="E12">
        <v>0.24357000000000001</v>
      </c>
      <c r="F12">
        <v>31.475000380000001</v>
      </c>
      <c r="G12">
        <v>0.83060001999999999</v>
      </c>
      <c r="H12">
        <v>31.599000929999999</v>
      </c>
      <c r="J12" s="2">
        <f>TREND(Calibration!$A$2:$A$4,Calibration!$B$2:$B$4,C12)</f>
        <v>337.19173051239454</v>
      </c>
      <c r="K12" s="2">
        <f>TREND(Calibration!$A$2:$A$4,Calibration!$C$2:$C$4,E12)</f>
        <v>385.14304753127249</v>
      </c>
      <c r="L12" s="2">
        <f>TREND(Calibration!$A$2:$A$4,Calibration!$D$2:$D$4,G12)</f>
        <v>601.54306178810066</v>
      </c>
    </row>
    <row r="13" spans="1:12" x14ac:dyDescent="0.25">
      <c r="A13">
        <v>55099</v>
      </c>
      <c r="B13">
        <v>14.75899982</v>
      </c>
      <c r="C13">
        <v>0.30908000000000002</v>
      </c>
      <c r="D13">
        <v>35.448001859999998</v>
      </c>
      <c r="E13">
        <v>0.24352001000000001</v>
      </c>
      <c r="F13">
        <v>31.420000080000001</v>
      </c>
      <c r="G13">
        <v>0.82459998000000001</v>
      </c>
      <c r="H13">
        <v>31.590000150000002</v>
      </c>
      <c r="J13" s="2">
        <f>TREND(Calibration!$A$2:$A$4,Calibration!$B$2:$B$4,C13)</f>
        <v>343.1621560572471</v>
      </c>
      <c r="K13" s="2">
        <f>TREND(Calibration!$A$2:$A$4,Calibration!$C$2:$C$4,E13)</f>
        <v>384.75279442019087</v>
      </c>
      <c r="L13" s="2">
        <f>TREND(Calibration!$A$2:$A$4,Calibration!$D$2:$D$4,G13)</f>
        <v>597.29092092895939</v>
      </c>
    </row>
    <row r="14" spans="1:12" x14ac:dyDescent="0.25">
      <c r="A14">
        <v>60183</v>
      </c>
      <c r="B14">
        <v>14.694000239999999</v>
      </c>
      <c r="C14">
        <v>0.30562001</v>
      </c>
      <c r="D14">
        <v>35.444999690000003</v>
      </c>
      <c r="E14">
        <v>0.24368000000000001</v>
      </c>
      <c r="F14">
        <v>31.493999479999999</v>
      </c>
      <c r="G14">
        <v>0.83219999</v>
      </c>
      <c r="H14">
        <v>31.599000929999999</v>
      </c>
      <c r="J14" s="2">
        <f>TREND(Calibration!$A$2:$A$4,Calibration!$B$2:$B$4,C14)</f>
        <v>327.86033408486605</v>
      </c>
      <c r="K14" s="2">
        <f>TREND(Calibration!$A$2:$A$4,Calibration!$C$2:$C$4,E14)</f>
        <v>386.00177612137009</v>
      </c>
      <c r="L14" s="2">
        <f>TREND(Calibration!$A$2:$A$4,Calibration!$D$2:$D$4,G14)</f>
        <v>602.6769371973312</v>
      </c>
    </row>
    <row r="15" spans="1:12" x14ac:dyDescent="0.25">
      <c r="A15">
        <v>65102</v>
      </c>
      <c r="B15">
        <v>14.713999749999999</v>
      </c>
      <c r="C15">
        <v>0.31097998999999998</v>
      </c>
      <c r="D15">
        <v>35.442001339999997</v>
      </c>
      <c r="E15">
        <v>0.24352001000000001</v>
      </c>
      <c r="F15">
        <v>31.49699974</v>
      </c>
      <c r="G15">
        <v>0.83170003000000003</v>
      </c>
      <c r="H15">
        <v>31.606000900000002</v>
      </c>
      <c r="J15" s="2">
        <f>TREND(Calibration!$A$2:$A$4,Calibration!$B$2:$B$4,C15)</f>
        <v>351.56487072674122</v>
      </c>
      <c r="K15" s="2">
        <f>TREND(Calibration!$A$2:$A$4,Calibration!$C$2:$C$4,E15)</f>
        <v>384.75279442019087</v>
      </c>
      <c r="L15" s="2">
        <f>TREND(Calibration!$A$2:$A$4,Calibration!$D$2:$D$4,G15)</f>
        <v>602.32262283543764</v>
      </c>
    </row>
    <row r="16" spans="1:12" x14ac:dyDescent="0.25">
      <c r="A16">
        <v>70162</v>
      </c>
      <c r="B16">
        <v>14.77900028</v>
      </c>
      <c r="C16">
        <v>0.30648999999999998</v>
      </c>
      <c r="D16">
        <v>35.443000789999999</v>
      </c>
      <c r="E16">
        <v>0.24357000000000001</v>
      </c>
      <c r="F16">
        <v>31.424999239999998</v>
      </c>
      <c r="G16">
        <v>0.82950002</v>
      </c>
      <c r="H16">
        <v>31.584999079999999</v>
      </c>
      <c r="J16" s="2">
        <f>TREND(Calibration!$A$2:$A$4,Calibration!$B$2:$B$4,C16)</f>
        <v>331.70786893258287</v>
      </c>
      <c r="K16" s="2">
        <f>TREND(Calibration!$A$2:$A$4,Calibration!$C$2:$C$4,E16)</f>
        <v>385.14304753127249</v>
      </c>
      <c r="L16" s="2">
        <f>TREND(Calibration!$A$2:$A$4,Calibration!$D$2:$D$4,G16)</f>
        <v>600.76350782761779</v>
      </c>
    </row>
    <row r="17" spans="1:12" x14ac:dyDescent="0.25">
      <c r="A17">
        <v>75122</v>
      </c>
      <c r="B17">
        <v>14.92500019</v>
      </c>
      <c r="C17">
        <v>0.308</v>
      </c>
      <c r="D17">
        <v>35.445999149999999</v>
      </c>
      <c r="E17">
        <v>0.24357000000000001</v>
      </c>
      <c r="F17">
        <v>31.415000920000001</v>
      </c>
      <c r="G17">
        <v>0.83270001000000005</v>
      </c>
      <c r="H17">
        <v>31.584999079999999</v>
      </c>
      <c r="J17" s="2">
        <f>TREND(Calibration!$A$2:$A$4,Calibration!$B$2:$B$4,C17)</f>
        <v>338.38585100140244</v>
      </c>
      <c r="K17" s="2">
        <f>TREND(Calibration!$A$2:$A$4,Calibration!$C$2:$C$4,E17)</f>
        <v>385.14304753127249</v>
      </c>
      <c r="L17" s="2">
        <f>TREND(Calibration!$A$2:$A$4,Calibration!$D$2:$D$4,G17)</f>
        <v>603.03129408034999</v>
      </c>
    </row>
    <row r="18" spans="1:12" x14ac:dyDescent="0.25">
      <c r="A18">
        <v>80100</v>
      </c>
      <c r="B18">
        <v>15.03499985</v>
      </c>
      <c r="C18">
        <v>0.30897998999999998</v>
      </c>
      <c r="D18">
        <v>35.437000269999999</v>
      </c>
      <c r="E18">
        <v>0.24357000000000001</v>
      </c>
      <c r="F18">
        <v>31.46299934</v>
      </c>
      <c r="G18">
        <v>0.83710002999999999</v>
      </c>
      <c r="H18">
        <v>31.584999079999999</v>
      </c>
      <c r="J18" s="2">
        <f>TREND(Calibration!$A$2:$A$4,Calibration!$B$2:$B$4,C18)</f>
        <v>342.71986136406645</v>
      </c>
      <c r="K18" s="2">
        <f>TREND(Calibration!$A$2:$A$4,Calibration!$C$2:$C$4,E18)</f>
        <v>385.14304753127249</v>
      </c>
      <c r="L18" s="2">
        <f>TREND(Calibration!$A$2:$A$4,Calibration!$D$2:$D$4,G18)</f>
        <v>606.14952409598959</v>
      </c>
    </row>
    <row r="19" spans="1:12" x14ac:dyDescent="0.25">
      <c r="A19">
        <v>85190</v>
      </c>
      <c r="B19">
        <v>15.04800034</v>
      </c>
      <c r="C19">
        <v>0.30616999</v>
      </c>
      <c r="D19">
        <v>35.477001190000003</v>
      </c>
      <c r="E19">
        <v>0.24361999000000001</v>
      </c>
      <c r="F19">
        <v>31.43899918</v>
      </c>
      <c r="G19">
        <v>0.83060001999999999</v>
      </c>
      <c r="H19">
        <v>31.576999659999998</v>
      </c>
      <c r="J19" s="2">
        <f>TREND(Calibration!$A$2:$A$4,Calibration!$B$2:$B$4,C19)</f>
        <v>330.29262320950806</v>
      </c>
      <c r="K19" s="2">
        <f>TREND(Calibration!$A$2:$A$4,Calibration!$C$2:$C$4,E19)</f>
        <v>385.53330064235411</v>
      </c>
      <c r="L19" s="2">
        <f>TREND(Calibration!$A$2:$A$4,Calibration!$D$2:$D$4,G19)</f>
        <v>601.54306178810066</v>
      </c>
    </row>
    <row r="20" spans="1:12" x14ac:dyDescent="0.25">
      <c r="A20">
        <v>90183</v>
      </c>
      <c r="B20">
        <v>15.022000309999999</v>
      </c>
      <c r="C20">
        <v>0.30426999999999998</v>
      </c>
      <c r="D20">
        <v>35.460998539999999</v>
      </c>
      <c r="E20">
        <v>0.24368000000000001</v>
      </c>
      <c r="F20">
        <v>31.454999919999999</v>
      </c>
      <c r="G20">
        <v>0.82139998999999997</v>
      </c>
      <c r="H20">
        <v>31.586000439999999</v>
      </c>
      <c r="J20" s="2">
        <f>TREND(Calibration!$A$2:$A$4,Calibration!$B$2:$B$4,C20)</f>
        <v>321.88990854001372</v>
      </c>
      <c r="K20" s="2">
        <f>TREND(Calibration!$A$2:$A$4,Calibration!$C$2:$C$4,E20)</f>
        <v>386.00177612137009</v>
      </c>
      <c r="L20" s="2">
        <f>TREND(Calibration!$A$2:$A$4,Calibration!$D$2:$D$4,G20)</f>
        <v>595.02313467622719</v>
      </c>
    </row>
    <row r="21" spans="1:12" x14ac:dyDescent="0.25">
      <c r="A21">
        <v>95099</v>
      </c>
      <c r="B21">
        <v>14.940999980000001</v>
      </c>
      <c r="C21">
        <v>0.30259999999999998</v>
      </c>
      <c r="D21">
        <v>35.466999049999998</v>
      </c>
      <c r="E21">
        <v>0.24357000000000001</v>
      </c>
      <c r="F21">
        <v>31.465000150000002</v>
      </c>
      <c r="G21">
        <v>0.82139998999999997</v>
      </c>
      <c r="H21">
        <v>31.593000409999998</v>
      </c>
      <c r="J21" s="2">
        <f>TREND(Calibration!$A$2:$A$4,Calibration!$B$2:$B$4,C21)</f>
        <v>314.50432572218006</v>
      </c>
      <c r="K21" s="2">
        <f>TREND(Calibration!$A$2:$A$4,Calibration!$C$2:$C$4,E21)</f>
        <v>385.14304753127249</v>
      </c>
      <c r="L21" s="2">
        <f>TREND(Calibration!$A$2:$A$4,Calibration!$D$2:$D$4,G21)</f>
        <v>595.02313467622719</v>
      </c>
    </row>
    <row r="22" spans="1:12" x14ac:dyDescent="0.25">
      <c r="A22">
        <v>100099</v>
      </c>
      <c r="B22">
        <v>14.86600018</v>
      </c>
      <c r="C22">
        <v>0.30487001000000002</v>
      </c>
      <c r="D22">
        <v>35.465999600000004</v>
      </c>
      <c r="E22">
        <v>0.24361999000000001</v>
      </c>
      <c r="F22">
        <v>31.476999280000001</v>
      </c>
      <c r="G22">
        <v>0.82410002000000004</v>
      </c>
      <c r="H22">
        <v>31.60700035</v>
      </c>
      <c r="J22" s="2">
        <f>TREND(Calibration!$A$2:$A$4,Calibration!$B$2:$B$4,C22)</f>
        <v>324.54345557386318</v>
      </c>
      <c r="K22" s="2">
        <f>TREND(Calibration!$A$2:$A$4,Calibration!$C$2:$C$4,E22)</f>
        <v>385.53330064235411</v>
      </c>
      <c r="L22" s="2">
        <f>TREND(Calibration!$A$2:$A$4,Calibration!$D$2:$D$4,G22)</f>
        <v>596.93660656706584</v>
      </c>
    </row>
    <row r="23" spans="1:12" x14ac:dyDescent="0.25">
      <c r="A23">
        <v>105102</v>
      </c>
      <c r="B23">
        <v>14.81400013</v>
      </c>
      <c r="C23">
        <v>0.30583999000000001</v>
      </c>
      <c r="D23">
        <v>35.436000819999997</v>
      </c>
      <c r="E23">
        <v>0.24319001000000001</v>
      </c>
      <c r="F23">
        <v>31.454999919999999</v>
      </c>
      <c r="G23">
        <v>0.82300001</v>
      </c>
      <c r="H23">
        <v>31.590000150000002</v>
      </c>
      <c r="J23" s="2">
        <f>TREND(Calibration!$A$2:$A$4,Calibration!$B$2:$B$4,C23)</f>
        <v>328.83319666466673</v>
      </c>
      <c r="K23" s="2">
        <f>TREND(Calibration!$A$2:$A$4,Calibration!$C$2:$C$4,E23)</f>
        <v>382.1766086498983</v>
      </c>
      <c r="L23" s="2">
        <f>TREND(Calibration!$A$2:$A$4,Calibration!$D$2:$D$4,G23)</f>
        <v>596.15704551972885</v>
      </c>
    </row>
    <row r="24" spans="1:12" x14ac:dyDescent="0.25">
      <c r="A24">
        <v>110194</v>
      </c>
      <c r="B24">
        <v>14.75599957</v>
      </c>
      <c r="C24">
        <v>0.30805999000000001</v>
      </c>
      <c r="D24">
        <v>35.421001429999997</v>
      </c>
      <c r="E24">
        <v>0.24357000000000001</v>
      </c>
      <c r="F24">
        <v>31.492000579999999</v>
      </c>
      <c r="G24">
        <v>0.81980001999999996</v>
      </c>
      <c r="H24">
        <v>31.575000760000002</v>
      </c>
      <c r="J24" s="2">
        <f>TREND(Calibration!$A$2:$A$4,Calibration!$B$2:$B$4,C24)</f>
        <v>338.65115705723588</v>
      </c>
      <c r="K24" s="2">
        <f>TREND(Calibration!$A$2:$A$4,Calibration!$C$2:$C$4,E24)</f>
        <v>385.14304753127249</v>
      </c>
      <c r="L24" s="2">
        <f>TREND(Calibration!$A$2:$A$4,Calibration!$D$2:$D$4,G24)</f>
        <v>593.88925926699653</v>
      </c>
    </row>
    <row r="25" spans="1:12" x14ac:dyDescent="0.25">
      <c r="A25">
        <v>115150</v>
      </c>
      <c r="B25">
        <v>14.71700001</v>
      </c>
      <c r="C25">
        <v>0.30654000999999997</v>
      </c>
      <c r="D25">
        <v>35.423999790000003</v>
      </c>
      <c r="E25">
        <v>0.24361999000000001</v>
      </c>
      <c r="F25">
        <v>31.524000170000001</v>
      </c>
      <c r="G25">
        <v>0.82090001999999995</v>
      </c>
      <c r="H25">
        <v>31.57799911</v>
      </c>
      <c r="J25" s="2">
        <f>TREND(Calibration!$A$2:$A$4,Calibration!$B$2:$B$4,C25)</f>
        <v>331.92903839169662</v>
      </c>
      <c r="K25" s="2">
        <f>TREND(Calibration!$A$2:$A$4,Calibration!$C$2:$C$4,E25)</f>
        <v>385.53330064235411</v>
      </c>
      <c r="L25" s="2">
        <f>TREND(Calibration!$A$2:$A$4,Calibration!$D$2:$D$4,G25)</f>
        <v>594.6688132274794</v>
      </c>
    </row>
    <row r="26" spans="1:12" x14ac:dyDescent="0.25">
      <c r="A26">
        <v>120101</v>
      </c>
      <c r="B26">
        <v>14.70400047</v>
      </c>
      <c r="C26">
        <v>0.30648999999999998</v>
      </c>
      <c r="D26">
        <v>35.421001429999997</v>
      </c>
      <c r="E26">
        <v>0.24361999000000001</v>
      </c>
      <c r="F26">
        <v>31.489000319999999</v>
      </c>
      <c r="G26">
        <v>0.81819998999999999</v>
      </c>
      <c r="H26">
        <v>31.572000500000001</v>
      </c>
      <c r="J26" s="2">
        <f>TREND(Calibration!$A$2:$A$4,Calibration!$B$2:$B$4,C26)</f>
        <v>331.70786893258287</v>
      </c>
      <c r="K26" s="2">
        <f>TREND(Calibration!$A$2:$A$4,Calibration!$C$2:$C$4,E26)</f>
        <v>385.53330064235411</v>
      </c>
      <c r="L26" s="2">
        <f>TREND(Calibration!$A$2:$A$4,Calibration!$D$2:$D$4,G26)</f>
        <v>592.75534133664087</v>
      </c>
    </row>
    <row r="27" spans="1:12" x14ac:dyDescent="0.25">
      <c r="A27">
        <v>125099</v>
      </c>
      <c r="B27">
        <v>14.739999770000001</v>
      </c>
      <c r="C27">
        <v>0.30648999999999998</v>
      </c>
      <c r="D27">
        <v>35.369998930000001</v>
      </c>
      <c r="E27">
        <v>0.24361999000000001</v>
      </c>
      <c r="F27">
        <v>31.466999049999998</v>
      </c>
      <c r="G27">
        <v>0.82459998000000001</v>
      </c>
      <c r="H27">
        <v>31.594999309999999</v>
      </c>
      <c r="J27" s="2">
        <f>TREND(Calibration!$A$2:$A$4,Calibration!$B$2:$B$4,C27)</f>
        <v>331.70786893258287</v>
      </c>
      <c r="K27" s="2">
        <f>TREND(Calibration!$A$2:$A$4,Calibration!$C$2:$C$4,E27)</f>
        <v>385.53330064235411</v>
      </c>
      <c r="L27" s="2">
        <f>TREND(Calibration!$A$2:$A$4,Calibration!$D$2:$D$4,G27)</f>
        <v>597.29092092895939</v>
      </c>
    </row>
    <row r="28" spans="1:12" x14ac:dyDescent="0.25">
      <c r="A28">
        <v>130196</v>
      </c>
      <c r="B28">
        <v>14.788999560000001</v>
      </c>
      <c r="C28">
        <v>0.30713998999999997</v>
      </c>
      <c r="D28">
        <v>35.408000950000002</v>
      </c>
      <c r="E28">
        <v>0.24361999000000001</v>
      </c>
      <c r="F28">
        <v>31.486000059999999</v>
      </c>
      <c r="G28">
        <v>0.83060001999999999</v>
      </c>
      <c r="H28">
        <v>31.575000760000002</v>
      </c>
      <c r="J28" s="2">
        <f>TREND(Calibration!$A$2:$A$4,Calibration!$B$2:$B$4,C28)</f>
        <v>334.58245275040531</v>
      </c>
      <c r="K28" s="2">
        <f>TREND(Calibration!$A$2:$A$4,Calibration!$C$2:$C$4,E28)</f>
        <v>385.53330064235411</v>
      </c>
      <c r="L28" s="2">
        <f>TREND(Calibration!$A$2:$A$4,Calibration!$D$2:$D$4,G28)</f>
        <v>601.54306178810066</v>
      </c>
    </row>
    <row r="29" spans="1:12" x14ac:dyDescent="0.25">
      <c r="A29">
        <v>135106</v>
      </c>
      <c r="B29">
        <v>14.85999966</v>
      </c>
      <c r="C29">
        <v>0.30708000000000002</v>
      </c>
      <c r="D29">
        <v>35.40499878</v>
      </c>
      <c r="E29">
        <v>0.24330001000000001</v>
      </c>
      <c r="F29">
        <v>31.40600014</v>
      </c>
      <c r="G29">
        <v>0.81980001999999996</v>
      </c>
      <c r="H29">
        <v>31.552999499999999</v>
      </c>
      <c r="J29" s="2">
        <f>TREND(Calibration!$A$2:$A$4,Calibration!$B$2:$B$4,C29)</f>
        <v>334.3171466945721</v>
      </c>
      <c r="K29" s="2">
        <f>TREND(Calibration!$A$2:$A$4,Calibration!$C$2:$C$4,E29)</f>
        <v>383.0353372399959</v>
      </c>
      <c r="L29" s="2">
        <f>TREND(Calibration!$A$2:$A$4,Calibration!$D$2:$D$4,G29)</f>
        <v>593.88925926699653</v>
      </c>
    </row>
    <row r="30" spans="1:12" x14ac:dyDescent="0.25">
      <c r="A30">
        <v>140099</v>
      </c>
      <c r="B30">
        <v>14.94499969</v>
      </c>
      <c r="C30">
        <v>0.30687001000000003</v>
      </c>
      <c r="D30">
        <v>35.421001429999997</v>
      </c>
      <c r="E30">
        <v>0.24361999000000001</v>
      </c>
      <c r="F30">
        <v>31.486000059999999</v>
      </c>
      <c r="G30">
        <v>0.82630002000000002</v>
      </c>
      <c r="H30">
        <v>31.600999829999999</v>
      </c>
      <c r="J30" s="2">
        <f>TREND(Calibration!$A$2:$A$4,Calibration!$B$2:$B$4,C30)</f>
        <v>333.38846493653818</v>
      </c>
      <c r="K30" s="2">
        <f>TREND(Calibration!$A$2:$A$4,Calibration!$C$2:$C$4,E30)</f>
        <v>385.53330064235411</v>
      </c>
      <c r="L30" s="2">
        <f>TREND(Calibration!$A$2:$A$4,Calibration!$D$2:$D$4,G30)</f>
        <v>598.49571448803147</v>
      </c>
    </row>
    <row r="31" spans="1:12" x14ac:dyDescent="0.25">
      <c r="A31">
        <v>145193</v>
      </c>
      <c r="B31">
        <v>14.91899967</v>
      </c>
      <c r="C31">
        <v>0.30746001000000001</v>
      </c>
      <c r="D31">
        <v>35.421001429999997</v>
      </c>
      <c r="E31">
        <v>0.24357000000000001</v>
      </c>
      <c r="F31">
        <v>31.499000550000002</v>
      </c>
      <c r="G31">
        <v>0.82899999999999996</v>
      </c>
      <c r="H31">
        <v>31.58799934</v>
      </c>
      <c r="J31" s="2">
        <f>TREND(Calibration!$A$2:$A$4,Calibration!$B$2:$B$4,C31)</f>
        <v>335.99774269852719</v>
      </c>
      <c r="K31" s="2">
        <f>TREND(Calibration!$A$2:$A$4,Calibration!$C$2:$C$4,E31)</f>
        <v>385.14304753127249</v>
      </c>
      <c r="L31" s="2">
        <f>TREND(Calibration!$A$2:$A$4,Calibration!$D$2:$D$4,G31)</f>
        <v>600.40915094459899</v>
      </c>
    </row>
    <row r="32" spans="1:12" x14ac:dyDescent="0.25">
      <c r="A32">
        <v>150106</v>
      </c>
      <c r="B32">
        <v>14.876000400000001</v>
      </c>
      <c r="C32">
        <v>0.31064998999999999</v>
      </c>
      <c r="D32">
        <v>35.391998289999997</v>
      </c>
      <c r="E32">
        <v>0.24357000000000001</v>
      </c>
      <c r="F32">
        <v>31.504999160000001</v>
      </c>
      <c r="G32">
        <v>0.82679999000000004</v>
      </c>
      <c r="H32">
        <v>31.594999309999999</v>
      </c>
      <c r="J32" s="2">
        <f>TREND(Calibration!$A$2:$A$4,Calibration!$B$2:$B$4,C32)</f>
        <v>350.10544418189988</v>
      </c>
      <c r="K32" s="2">
        <f>TREND(Calibration!$A$2:$A$4,Calibration!$C$2:$C$4,E32)</f>
        <v>385.14304753127249</v>
      </c>
      <c r="L32" s="2">
        <f>TREND(Calibration!$A$2:$A$4,Calibration!$D$2:$D$4,G32)</f>
        <v>598.85003593677925</v>
      </c>
    </row>
    <row r="33" spans="1:12" x14ac:dyDescent="0.25">
      <c r="A33">
        <v>155099</v>
      </c>
      <c r="B33">
        <v>14.817999840000001</v>
      </c>
      <c r="C33">
        <v>0.30621999999999999</v>
      </c>
      <c r="D33">
        <v>35.439998629999998</v>
      </c>
      <c r="E33">
        <v>0.24361999000000001</v>
      </c>
      <c r="F33">
        <v>31.459999079999999</v>
      </c>
      <c r="G33">
        <v>0.82300001</v>
      </c>
      <c r="H33">
        <v>31.53700066</v>
      </c>
      <c r="J33" s="2">
        <f>TREND(Calibration!$A$2:$A$4,Calibration!$B$2:$B$4,C33)</f>
        <v>330.51379266862182</v>
      </c>
      <c r="K33" s="2">
        <f>TREND(Calibration!$A$2:$A$4,Calibration!$C$2:$C$4,E33)</f>
        <v>385.53330064235411</v>
      </c>
      <c r="L33" s="2">
        <f>TREND(Calibration!$A$2:$A$4,Calibration!$D$2:$D$4,G33)</f>
        <v>596.15704551972885</v>
      </c>
    </row>
    <row r="34" spans="1:12" x14ac:dyDescent="0.25">
      <c r="A34">
        <v>160194</v>
      </c>
      <c r="B34">
        <v>14.76299953</v>
      </c>
      <c r="C34">
        <v>0.308</v>
      </c>
      <c r="D34">
        <v>35.39599991</v>
      </c>
      <c r="E34">
        <v>0.24361999000000001</v>
      </c>
      <c r="F34">
        <v>31.437999730000001</v>
      </c>
      <c r="G34">
        <v>0.82950002</v>
      </c>
      <c r="H34">
        <v>31.542999269999999</v>
      </c>
      <c r="J34" s="2">
        <f>TREND(Calibration!$A$2:$A$4,Calibration!$B$2:$B$4,C34)</f>
        <v>338.38585100140244</v>
      </c>
      <c r="K34" s="2">
        <f>TREND(Calibration!$A$2:$A$4,Calibration!$C$2:$C$4,E34)</f>
        <v>385.53330064235411</v>
      </c>
      <c r="L34" s="2">
        <f>TREND(Calibration!$A$2:$A$4,Calibration!$D$2:$D$4,G34)</f>
        <v>600.76350782761779</v>
      </c>
    </row>
    <row r="35" spans="1:12" x14ac:dyDescent="0.25">
      <c r="A35">
        <v>165101</v>
      </c>
      <c r="B35">
        <v>14.70100021</v>
      </c>
      <c r="C35">
        <v>0.30588999</v>
      </c>
      <c r="D35">
        <v>35.40499878</v>
      </c>
      <c r="E35">
        <v>0.24361999000000001</v>
      </c>
      <c r="F35">
        <v>31.504999160000001</v>
      </c>
      <c r="G35">
        <v>0.83219999</v>
      </c>
      <c r="H35">
        <v>31.57799911</v>
      </c>
      <c r="J35" s="2">
        <f>TREND(Calibration!$A$2:$A$4,Calibration!$B$2:$B$4,C35)</f>
        <v>329.05432189873363</v>
      </c>
      <c r="K35" s="2">
        <f>TREND(Calibration!$A$2:$A$4,Calibration!$C$2:$C$4,E35)</f>
        <v>385.53330064235411</v>
      </c>
      <c r="L35" s="2">
        <f>TREND(Calibration!$A$2:$A$4,Calibration!$D$2:$D$4,G35)</f>
        <v>602.6769371973312</v>
      </c>
    </row>
    <row r="36" spans="1:12" x14ac:dyDescent="0.25">
      <c r="A36">
        <v>170099</v>
      </c>
      <c r="B36">
        <v>14.67500019</v>
      </c>
      <c r="C36">
        <v>0.30616999</v>
      </c>
      <c r="D36">
        <v>35.398998259999999</v>
      </c>
      <c r="E36">
        <v>0.24357000000000001</v>
      </c>
      <c r="F36">
        <v>31.45100021</v>
      </c>
      <c r="G36">
        <v>0.82359998999999995</v>
      </c>
      <c r="H36">
        <v>31.53700066</v>
      </c>
      <c r="J36" s="2">
        <f>TREND(Calibration!$A$2:$A$4,Calibration!$B$2:$B$4,C36)</f>
        <v>330.29262320950806</v>
      </c>
      <c r="K36" s="2">
        <f>TREND(Calibration!$A$2:$A$4,Calibration!$C$2:$C$4,E36)</f>
        <v>385.14304753127249</v>
      </c>
      <c r="L36" s="2">
        <f>TREND(Calibration!$A$2:$A$4,Calibration!$D$2:$D$4,G36)</f>
        <v>596.58224259719282</v>
      </c>
    </row>
    <row r="37" spans="1:12" x14ac:dyDescent="0.25">
      <c r="A37">
        <v>175224</v>
      </c>
      <c r="B37">
        <v>14.67500019</v>
      </c>
      <c r="C37">
        <v>0.30680998999999998</v>
      </c>
      <c r="D37">
        <v>35.409999849999998</v>
      </c>
      <c r="E37">
        <v>0.24361999000000001</v>
      </c>
      <c r="F37">
        <v>31.426000599999998</v>
      </c>
      <c r="G37">
        <v>0.82410002000000004</v>
      </c>
      <c r="H37">
        <v>31.538000109999999</v>
      </c>
      <c r="J37" s="2">
        <f>TREND(Calibration!$A$2:$A$4,Calibration!$B$2:$B$4,C37)</f>
        <v>333.12302620556397</v>
      </c>
      <c r="K37" s="2">
        <f>TREND(Calibration!$A$2:$A$4,Calibration!$C$2:$C$4,E37)</f>
        <v>385.53330064235411</v>
      </c>
      <c r="L37" s="2">
        <f>TREND(Calibration!$A$2:$A$4,Calibration!$D$2:$D$4,G37)</f>
        <v>596.93660656706584</v>
      </c>
    </row>
    <row r="38" spans="1:12" x14ac:dyDescent="0.25">
      <c r="A38">
        <v>180181</v>
      </c>
      <c r="B38">
        <v>14.711000439999999</v>
      </c>
      <c r="C38">
        <v>0.30648999999999998</v>
      </c>
      <c r="D38">
        <v>35.401000979999999</v>
      </c>
      <c r="E38">
        <v>0.24357000000000001</v>
      </c>
      <c r="F38">
        <v>31.490999219999999</v>
      </c>
      <c r="G38">
        <v>0.82730000999999997</v>
      </c>
      <c r="H38">
        <v>31.534999849999998</v>
      </c>
      <c r="J38" s="2">
        <f>TREND(Calibration!$A$2:$A$4,Calibration!$B$2:$B$4,C38)</f>
        <v>331.70786893258287</v>
      </c>
      <c r="K38" s="2">
        <f>TREND(Calibration!$A$2:$A$4,Calibration!$C$2:$C$4,E38)</f>
        <v>385.14304753127249</v>
      </c>
      <c r="L38" s="2">
        <f>TREND(Calibration!$A$2:$A$4,Calibration!$D$2:$D$4,G38)</f>
        <v>599.20439281979793</v>
      </c>
    </row>
    <row r="39" spans="1:12" x14ac:dyDescent="0.25">
      <c r="A39">
        <v>185228</v>
      </c>
      <c r="B39">
        <v>14.77900028</v>
      </c>
      <c r="C39">
        <v>0.30741000000000002</v>
      </c>
      <c r="D39">
        <v>35.388999939999998</v>
      </c>
      <c r="E39">
        <v>0.24357000000000001</v>
      </c>
      <c r="F39">
        <v>31.440999980000001</v>
      </c>
      <c r="G39">
        <v>0.82520002000000003</v>
      </c>
      <c r="H39">
        <v>31.52099991</v>
      </c>
      <c r="J39" s="2">
        <f>TREND(Calibration!$A$2:$A$4,Calibration!$B$2:$B$4,C39)</f>
        <v>335.77657323941344</v>
      </c>
      <c r="K39" s="2">
        <f>TREND(Calibration!$A$2:$A$4,Calibration!$C$2:$C$4,E39)</f>
        <v>385.14304753127249</v>
      </c>
      <c r="L39" s="2">
        <f>TREND(Calibration!$A$2:$A$4,Calibration!$D$2:$D$4,G39)</f>
        <v>597.7161605275486</v>
      </c>
    </row>
    <row r="40" spans="1:12" x14ac:dyDescent="0.25">
      <c r="A40">
        <v>190186</v>
      </c>
      <c r="B40">
        <v>14.89299965</v>
      </c>
      <c r="C40">
        <v>0.30519000000000002</v>
      </c>
      <c r="D40">
        <v>35.423999790000003</v>
      </c>
      <c r="E40">
        <v>0.24352001000000001</v>
      </c>
      <c r="F40">
        <v>31.434999470000001</v>
      </c>
      <c r="G40">
        <v>0.82359998999999995</v>
      </c>
      <c r="H40">
        <v>31.542999269999999</v>
      </c>
      <c r="J40" s="2">
        <f>TREND(Calibration!$A$2:$A$4,Calibration!$B$2:$B$4,C40)</f>
        <v>325.95861284684429</v>
      </c>
      <c r="K40" s="2">
        <f>TREND(Calibration!$A$2:$A$4,Calibration!$C$2:$C$4,E40)</f>
        <v>384.75279442019087</v>
      </c>
      <c r="L40" s="2">
        <f>TREND(Calibration!$A$2:$A$4,Calibration!$D$2:$D$4,G40)</f>
        <v>596.58224259719282</v>
      </c>
    </row>
    <row r="41" spans="1:12" x14ac:dyDescent="0.25">
      <c r="A41">
        <v>195099</v>
      </c>
      <c r="B41">
        <v>14.96700001</v>
      </c>
      <c r="C41">
        <v>0.30838000999999998</v>
      </c>
      <c r="D41">
        <v>35.391998289999997</v>
      </c>
      <c r="E41">
        <v>0.24357000000000001</v>
      </c>
      <c r="F41">
        <v>31.42200089</v>
      </c>
      <c r="G41">
        <v>0.81440002</v>
      </c>
      <c r="H41">
        <v>31.540000920000001</v>
      </c>
      <c r="J41" s="2">
        <f>TREND(Calibration!$A$2:$A$4,Calibration!$B$2:$B$4,C41)</f>
        <v>340.06644700535753</v>
      </c>
      <c r="K41" s="2">
        <f>TREND(Calibration!$A$2:$A$4,Calibration!$C$2:$C$4,E41)</f>
        <v>385.14304753127249</v>
      </c>
      <c r="L41" s="2">
        <f>TREND(Calibration!$A$2:$A$4,Calibration!$D$2:$D$4,G41)</f>
        <v>590.06235800644458</v>
      </c>
    </row>
    <row r="42" spans="1:12" x14ac:dyDescent="0.25">
      <c r="A42">
        <v>200099</v>
      </c>
      <c r="B42">
        <v>15.01599979</v>
      </c>
      <c r="C42">
        <v>0.31195000000000001</v>
      </c>
      <c r="D42">
        <v>35.386001589999999</v>
      </c>
      <c r="E42">
        <v>0.24361999000000001</v>
      </c>
      <c r="F42">
        <v>31.51799965</v>
      </c>
      <c r="G42">
        <v>0.82899999999999996</v>
      </c>
      <c r="H42">
        <v>31.555999759999999</v>
      </c>
      <c r="J42" s="2">
        <f>TREND(Calibration!$A$2:$A$4,Calibration!$B$2:$B$4,C42)</f>
        <v>355.85474449268554</v>
      </c>
      <c r="K42" s="2">
        <f>TREND(Calibration!$A$2:$A$4,Calibration!$C$2:$C$4,E42)</f>
        <v>385.53330064235411</v>
      </c>
      <c r="L42" s="2">
        <f>TREND(Calibration!$A$2:$A$4,Calibration!$D$2:$D$4,G42)</f>
        <v>600.40915094459899</v>
      </c>
    </row>
    <row r="43" spans="1:12" x14ac:dyDescent="0.25">
      <c r="A43">
        <v>205190</v>
      </c>
      <c r="B43">
        <v>14.97000027</v>
      </c>
      <c r="C43">
        <v>0.30329999000000002</v>
      </c>
      <c r="D43">
        <v>35.417999270000003</v>
      </c>
      <c r="E43">
        <v>0.24352001000000001</v>
      </c>
      <c r="F43">
        <v>31.440999980000001</v>
      </c>
      <c r="G43">
        <v>0.82190001000000001</v>
      </c>
      <c r="H43">
        <v>31.53700066</v>
      </c>
      <c r="J43" s="2">
        <f>TREND(Calibration!$A$2:$A$4,Calibration!$B$2:$B$4,C43)</f>
        <v>317.60003477406963</v>
      </c>
      <c r="K43" s="2">
        <f>TREND(Calibration!$A$2:$A$4,Calibration!$C$2:$C$4,E43)</f>
        <v>384.75279442019087</v>
      </c>
      <c r="L43" s="2">
        <f>TREND(Calibration!$A$2:$A$4,Calibration!$D$2:$D$4,G43)</f>
        <v>595.37749155924598</v>
      </c>
    </row>
    <row r="44" spans="1:12" x14ac:dyDescent="0.25">
      <c r="A44">
        <v>210099</v>
      </c>
      <c r="B44">
        <v>14.92099953</v>
      </c>
      <c r="C44">
        <v>0.30491998999999997</v>
      </c>
      <c r="D44">
        <v>35.436000819999997</v>
      </c>
      <c r="E44">
        <v>0.24361999000000001</v>
      </c>
      <c r="F44">
        <v>31.43300056</v>
      </c>
      <c r="G44">
        <v>0.82520002000000003</v>
      </c>
      <c r="H44">
        <v>31.551000599999998</v>
      </c>
      <c r="J44" s="2">
        <f>TREND(Calibration!$A$2:$A$4,Calibration!$B$2:$B$4,C44)</f>
        <v>324.76449235783616</v>
      </c>
      <c r="K44" s="2">
        <f>TREND(Calibration!$A$2:$A$4,Calibration!$C$2:$C$4,E44)</f>
        <v>385.53330064235411</v>
      </c>
      <c r="L44" s="2">
        <f>TREND(Calibration!$A$2:$A$4,Calibration!$D$2:$D$4,G44)</f>
        <v>597.7161605275486</v>
      </c>
    </row>
    <row r="45" spans="1:12" x14ac:dyDescent="0.25">
      <c r="A45">
        <v>215102</v>
      </c>
      <c r="B45">
        <v>14.86900043</v>
      </c>
      <c r="C45">
        <v>0.30810999999999999</v>
      </c>
      <c r="D45">
        <v>35.366001130000001</v>
      </c>
      <c r="E45">
        <v>0.24324999999999999</v>
      </c>
      <c r="F45">
        <v>31.478000640000001</v>
      </c>
      <c r="G45">
        <v>0.81709999</v>
      </c>
      <c r="H45">
        <v>31.56100082</v>
      </c>
      <c r="J45" s="2">
        <f>TREND(Calibration!$A$2:$A$4,Calibration!$B$2:$B$4,C45)</f>
        <v>338.87232651634963</v>
      </c>
      <c r="K45" s="2">
        <f>TREND(Calibration!$A$2:$A$4,Calibration!$C$2:$C$4,E45)</f>
        <v>382.64492799644313</v>
      </c>
      <c r="L45" s="2">
        <f>TREND(Calibration!$A$2:$A$4,Calibration!$D$2:$D$4,G45)</f>
        <v>591.975787376158</v>
      </c>
    </row>
    <row r="46" spans="1:12" x14ac:dyDescent="0.25">
      <c r="A46">
        <v>220099</v>
      </c>
      <c r="B46">
        <v>14.80500031</v>
      </c>
      <c r="C46">
        <v>0.30810999999999999</v>
      </c>
      <c r="D46">
        <v>35.386001589999999</v>
      </c>
      <c r="E46">
        <v>0.24361999000000001</v>
      </c>
      <c r="F46">
        <v>31.472999569999999</v>
      </c>
      <c r="G46">
        <v>0.82249998999999996</v>
      </c>
      <c r="H46">
        <v>31.565999980000001</v>
      </c>
      <c r="J46" s="2">
        <f>TREND(Calibration!$A$2:$A$4,Calibration!$B$2:$B$4,C46)</f>
        <v>338.87232651634963</v>
      </c>
      <c r="K46" s="2">
        <f>TREND(Calibration!$A$2:$A$4,Calibration!$C$2:$C$4,E46)</f>
        <v>385.53330064235411</v>
      </c>
      <c r="L46" s="2">
        <f>TREND(Calibration!$A$2:$A$4,Calibration!$D$2:$D$4,G46)</f>
        <v>595.80268863671006</v>
      </c>
    </row>
    <row r="47" spans="1:12" x14ac:dyDescent="0.25">
      <c r="A47">
        <v>225119</v>
      </c>
      <c r="B47">
        <v>14.71700001</v>
      </c>
      <c r="C47">
        <v>0.30670999999999998</v>
      </c>
      <c r="D47">
        <v>35.408000950000002</v>
      </c>
      <c r="E47">
        <v>0.24361999000000001</v>
      </c>
      <c r="F47">
        <v>31.482999800000002</v>
      </c>
      <c r="G47">
        <v>0.81819998999999999</v>
      </c>
      <c r="H47">
        <v>31.524000170000001</v>
      </c>
      <c r="J47" s="2">
        <f>TREND(Calibration!$A$2:$A$4,Calibration!$B$2:$B$4,C47)</f>
        <v>332.68081996247702</v>
      </c>
      <c r="K47" s="2">
        <f>TREND(Calibration!$A$2:$A$4,Calibration!$C$2:$C$4,E47)</f>
        <v>385.53330064235411</v>
      </c>
      <c r="L47" s="2">
        <f>TREND(Calibration!$A$2:$A$4,Calibration!$D$2:$D$4,G47)</f>
        <v>592.75534133664087</v>
      </c>
    </row>
    <row r="48" spans="1:12" x14ac:dyDescent="0.25">
      <c r="A48">
        <v>230193</v>
      </c>
      <c r="B48">
        <v>14.649000170000001</v>
      </c>
      <c r="C48">
        <v>0.30654000999999997</v>
      </c>
      <c r="D48">
        <v>35.415000919999997</v>
      </c>
      <c r="E48">
        <v>0.24357000000000001</v>
      </c>
      <c r="F48">
        <v>31.499000550000002</v>
      </c>
      <c r="G48">
        <v>0.82630002000000002</v>
      </c>
      <c r="H48">
        <v>31.565999980000001</v>
      </c>
      <c r="J48" s="2">
        <f>TREND(Calibration!$A$2:$A$4,Calibration!$B$2:$B$4,C48)</f>
        <v>331.92903839169662</v>
      </c>
      <c r="K48" s="2">
        <f>TREND(Calibration!$A$2:$A$4,Calibration!$C$2:$C$4,E48)</f>
        <v>385.14304753127249</v>
      </c>
      <c r="L48" s="2">
        <f>TREND(Calibration!$A$2:$A$4,Calibration!$D$2:$D$4,G48)</f>
        <v>598.49571448803147</v>
      </c>
    </row>
    <row r="49" spans="1:12" x14ac:dyDescent="0.25">
      <c r="A49">
        <v>235099</v>
      </c>
      <c r="B49">
        <v>14.63300037</v>
      </c>
      <c r="C49">
        <v>0.31697999999999998</v>
      </c>
      <c r="D49">
        <v>35.40499878</v>
      </c>
      <c r="E49">
        <v>0.24357000000000001</v>
      </c>
      <c r="F49">
        <v>31.45400047</v>
      </c>
      <c r="G49">
        <v>0.82630002000000002</v>
      </c>
      <c r="H49">
        <v>31.51799965</v>
      </c>
      <c r="J49" s="2">
        <f>TREND(Calibration!$A$2:$A$4,Calibration!$B$2:$B$4,C49)</f>
        <v>378.09994303981284</v>
      </c>
      <c r="K49" s="2">
        <f>TREND(Calibration!$A$2:$A$4,Calibration!$C$2:$C$4,E49)</f>
        <v>385.14304753127249</v>
      </c>
      <c r="L49" s="2">
        <f>TREND(Calibration!$A$2:$A$4,Calibration!$D$2:$D$4,G49)</f>
        <v>598.49571448803147</v>
      </c>
    </row>
    <row r="50" spans="1:12" x14ac:dyDescent="0.25">
      <c r="A50">
        <v>240099</v>
      </c>
      <c r="B50">
        <v>14.70400047</v>
      </c>
      <c r="C50">
        <v>0.31064998999999999</v>
      </c>
      <c r="D50">
        <v>35.391998289999997</v>
      </c>
      <c r="E50">
        <v>0.24335000000000001</v>
      </c>
      <c r="F50">
        <v>31.430999759999999</v>
      </c>
      <c r="G50">
        <v>0.82139998999999997</v>
      </c>
      <c r="H50">
        <v>31.507999420000001</v>
      </c>
      <c r="J50" s="2">
        <f>TREND(Calibration!$A$2:$A$4,Calibration!$B$2:$B$4,C50)</f>
        <v>350.10544418189988</v>
      </c>
      <c r="K50" s="2">
        <f>TREND(Calibration!$A$2:$A$4,Calibration!$C$2:$C$4,E50)</f>
        <v>383.42559035107752</v>
      </c>
      <c r="L50" s="2">
        <f>TREND(Calibration!$A$2:$A$4,Calibration!$D$2:$D$4,G50)</f>
        <v>595.02313467622719</v>
      </c>
    </row>
    <row r="51" spans="1:12" x14ac:dyDescent="0.25">
      <c r="A51">
        <v>245099</v>
      </c>
      <c r="B51">
        <v>14.769000050000001</v>
      </c>
      <c r="C51">
        <v>0.30746001000000001</v>
      </c>
      <c r="D51">
        <v>35.40499878</v>
      </c>
      <c r="E51">
        <v>0.24330001000000001</v>
      </c>
      <c r="F51">
        <v>31.415000920000001</v>
      </c>
      <c r="G51">
        <v>0.81980001999999996</v>
      </c>
      <c r="H51">
        <v>31.507999420000001</v>
      </c>
      <c r="J51" s="2">
        <f>TREND(Calibration!$A$2:$A$4,Calibration!$B$2:$B$4,C51)</f>
        <v>335.99774269852719</v>
      </c>
      <c r="K51" s="2">
        <f>TREND(Calibration!$A$2:$A$4,Calibration!$C$2:$C$4,E51)</f>
        <v>383.0353372399959</v>
      </c>
      <c r="L51" s="2">
        <f>TREND(Calibration!$A$2:$A$4,Calibration!$D$2:$D$4,G51)</f>
        <v>593.88925926699653</v>
      </c>
    </row>
    <row r="52" spans="1:12" x14ac:dyDescent="0.25">
      <c r="A52">
        <v>250101</v>
      </c>
      <c r="B52">
        <v>14.92199993</v>
      </c>
      <c r="C52">
        <v>0.30465001000000003</v>
      </c>
      <c r="D52">
        <v>35.39599991</v>
      </c>
      <c r="E52">
        <v>0.24330001000000001</v>
      </c>
      <c r="F52">
        <v>31.492000579999999</v>
      </c>
      <c r="G52">
        <v>0.82950002</v>
      </c>
      <c r="H52">
        <v>31.530000690000001</v>
      </c>
      <c r="J52" s="2">
        <f>TREND(Calibration!$A$2:$A$4,Calibration!$B$2:$B$4,C52)</f>
        <v>323.57050454396904</v>
      </c>
      <c r="K52" s="2">
        <f>TREND(Calibration!$A$2:$A$4,Calibration!$C$2:$C$4,E52)</f>
        <v>383.0353372399959</v>
      </c>
      <c r="L52" s="2">
        <f>TREND(Calibration!$A$2:$A$4,Calibration!$D$2:$D$4,G52)</f>
        <v>600.76350782761779</v>
      </c>
    </row>
    <row r="53" spans="1:12" x14ac:dyDescent="0.25">
      <c r="A53">
        <v>255099</v>
      </c>
      <c r="B53">
        <v>14.97399998</v>
      </c>
      <c r="C53">
        <v>0.30329999000000002</v>
      </c>
      <c r="D53">
        <v>35.4109993</v>
      </c>
      <c r="E53">
        <v>0.24324999999999999</v>
      </c>
      <c r="F53">
        <v>31.437999730000001</v>
      </c>
      <c r="G53">
        <v>0.82899999999999996</v>
      </c>
      <c r="H53">
        <v>31.51799965</v>
      </c>
      <c r="J53" s="2">
        <f>TREND(Calibration!$A$2:$A$4,Calibration!$B$2:$B$4,C53)</f>
        <v>317.60003477406963</v>
      </c>
      <c r="K53" s="2">
        <f>TREND(Calibration!$A$2:$A$4,Calibration!$C$2:$C$4,E53)</f>
        <v>382.64492799644313</v>
      </c>
      <c r="L53" s="2">
        <f>TREND(Calibration!$A$2:$A$4,Calibration!$D$2:$D$4,G53)</f>
        <v>600.40915094459899</v>
      </c>
    </row>
    <row r="54" spans="1:12" x14ac:dyDescent="0.25">
      <c r="A54">
        <v>260099</v>
      </c>
      <c r="B54">
        <v>15.03499985</v>
      </c>
      <c r="C54">
        <v>0.30470999999999998</v>
      </c>
      <c r="D54">
        <v>35.398998259999999</v>
      </c>
      <c r="E54">
        <v>0.24319001000000001</v>
      </c>
      <c r="F54">
        <v>31.492000579999999</v>
      </c>
      <c r="G54">
        <v>0.83170003000000003</v>
      </c>
      <c r="H54">
        <v>31.513999940000001</v>
      </c>
      <c r="J54" s="2">
        <f>TREND(Calibration!$A$2:$A$4,Calibration!$B$2:$B$4,C54)</f>
        <v>323.83581059980224</v>
      </c>
      <c r="K54" s="2">
        <f>TREND(Calibration!$A$2:$A$4,Calibration!$C$2:$C$4,E54)</f>
        <v>382.1766086498983</v>
      </c>
      <c r="L54" s="2">
        <f>TREND(Calibration!$A$2:$A$4,Calibration!$D$2:$D$4,G54)</f>
        <v>602.32262283543764</v>
      </c>
    </row>
    <row r="55" spans="1:12" x14ac:dyDescent="0.25">
      <c r="A55">
        <v>265102</v>
      </c>
      <c r="B55">
        <v>15.022000309999999</v>
      </c>
      <c r="C55">
        <v>0.30237999999999998</v>
      </c>
      <c r="D55">
        <v>35.386001589999999</v>
      </c>
      <c r="E55">
        <v>0.24330001000000001</v>
      </c>
      <c r="F55">
        <v>31.482999800000002</v>
      </c>
      <c r="G55">
        <v>0.83060001999999999</v>
      </c>
      <c r="H55">
        <v>31.51799965</v>
      </c>
      <c r="J55" s="2">
        <f>TREND(Calibration!$A$2:$A$4,Calibration!$B$2:$B$4,C55)</f>
        <v>313.53137469228591</v>
      </c>
      <c r="K55" s="2">
        <f>TREND(Calibration!$A$2:$A$4,Calibration!$C$2:$C$4,E55)</f>
        <v>383.0353372399959</v>
      </c>
      <c r="L55" s="2">
        <f>TREND(Calibration!$A$2:$A$4,Calibration!$D$2:$D$4,G55)</f>
        <v>601.54306178810066</v>
      </c>
    </row>
    <row r="56" spans="1:12" x14ac:dyDescent="0.25">
      <c r="A56">
        <v>270100</v>
      </c>
      <c r="B56">
        <v>14.93500042</v>
      </c>
      <c r="C56">
        <v>0.30972999000000001</v>
      </c>
      <c r="D56">
        <v>35.39599991</v>
      </c>
      <c r="E56">
        <v>0.24324999999999999</v>
      </c>
      <c r="F56">
        <v>31.504999160000001</v>
      </c>
      <c r="G56">
        <v>0.83060001999999999</v>
      </c>
      <c r="H56">
        <v>31.542999269999999</v>
      </c>
      <c r="J56" s="2">
        <f>TREND(Calibration!$A$2:$A$4,Calibration!$B$2:$B$4,C56)</f>
        <v>346.03673987506954</v>
      </c>
      <c r="K56" s="2">
        <f>TREND(Calibration!$A$2:$A$4,Calibration!$C$2:$C$4,E56)</f>
        <v>382.64492799644313</v>
      </c>
      <c r="L56" s="2">
        <f>TREND(Calibration!$A$2:$A$4,Calibration!$D$2:$D$4,G56)</f>
        <v>601.54306178810066</v>
      </c>
    </row>
    <row r="57" spans="1:12" x14ac:dyDescent="0.25">
      <c r="A57">
        <v>275099</v>
      </c>
      <c r="B57">
        <v>14.86299992</v>
      </c>
      <c r="C57">
        <v>0.30746001000000001</v>
      </c>
      <c r="D57">
        <v>35.39599991</v>
      </c>
      <c r="E57">
        <v>0.24330001000000001</v>
      </c>
      <c r="F57">
        <v>31.499000550000002</v>
      </c>
      <c r="G57">
        <v>0.84030002000000004</v>
      </c>
      <c r="H57">
        <v>31.54599953</v>
      </c>
      <c r="J57" s="2">
        <f>TREND(Calibration!$A$2:$A$4,Calibration!$B$2:$B$4,C57)</f>
        <v>335.99774269852719</v>
      </c>
      <c r="K57" s="2">
        <f>TREND(Calibration!$A$2:$A$4,Calibration!$C$2:$C$4,E57)</f>
        <v>383.0353372399959</v>
      </c>
      <c r="L57" s="2">
        <f>TREND(Calibration!$A$2:$A$4,Calibration!$D$2:$D$4,G57)</f>
        <v>608.4173103487218</v>
      </c>
    </row>
    <row r="58" spans="1:12" x14ac:dyDescent="0.25">
      <c r="A58">
        <v>280099</v>
      </c>
      <c r="B58">
        <v>14.791999819999999</v>
      </c>
      <c r="C58">
        <v>0.30557001</v>
      </c>
      <c r="D58">
        <v>35.369998930000001</v>
      </c>
      <c r="E58">
        <v>0.24324999999999999</v>
      </c>
      <c r="F58">
        <v>31.482999800000002</v>
      </c>
      <c r="G58">
        <v>0.83710002999999999</v>
      </c>
      <c r="H58">
        <v>31.54599953</v>
      </c>
      <c r="J58" s="2">
        <f>TREND(Calibration!$A$2:$A$4,Calibration!$B$2:$B$4,C58)</f>
        <v>327.63920885079938</v>
      </c>
      <c r="K58" s="2">
        <f>TREND(Calibration!$A$2:$A$4,Calibration!$C$2:$C$4,E58)</f>
        <v>382.64492799644313</v>
      </c>
      <c r="L58" s="2">
        <f>TREND(Calibration!$A$2:$A$4,Calibration!$D$2:$D$4,G58)</f>
        <v>606.14952409598959</v>
      </c>
    </row>
    <row r="59" spans="1:12" x14ac:dyDescent="0.25">
      <c r="A59">
        <v>285245</v>
      </c>
      <c r="B59">
        <v>14.743000029999999</v>
      </c>
      <c r="C59">
        <v>0.30610999</v>
      </c>
      <c r="D59">
        <v>35.386001589999999</v>
      </c>
      <c r="E59">
        <v>0.24319001000000001</v>
      </c>
      <c r="F59">
        <v>31.496000290000001</v>
      </c>
      <c r="G59">
        <v>0.83440000000000003</v>
      </c>
      <c r="H59">
        <v>31.527000430000001</v>
      </c>
      <c r="J59" s="2">
        <f>TREND(Calibration!$A$2:$A$4,Calibration!$B$2:$B$4,C59)</f>
        <v>330.02727292862778</v>
      </c>
      <c r="K59" s="2">
        <f>TREND(Calibration!$A$2:$A$4,Calibration!$C$2:$C$4,E59)</f>
        <v>382.1766086498983</v>
      </c>
      <c r="L59" s="2">
        <f>TREND(Calibration!$A$2:$A$4,Calibration!$D$2:$D$4,G59)</f>
        <v>604.23605220515105</v>
      </c>
    </row>
    <row r="60" spans="1:12" x14ac:dyDescent="0.25">
      <c r="A60">
        <v>290181</v>
      </c>
      <c r="B60">
        <v>14.75</v>
      </c>
      <c r="C60">
        <v>0.30552000000000001</v>
      </c>
      <c r="D60">
        <v>35.373001100000003</v>
      </c>
      <c r="E60">
        <v>0.24330001000000001</v>
      </c>
      <c r="F60">
        <v>31.496000290000001</v>
      </c>
      <c r="G60">
        <v>0.82950002</v>
      </c>
      <c r="H60">
        <v>31.559000019999999</v>
      </c>
      <c r="J60" s="2">
        <f>TREND(Calibration!$A$2:$A$4,Calibration!$B$2:$B$4,C60)</f>
        <v>327.41803939168562</v>
      </c>
      <c r="K60" s="2">
        <f>TREND(Calibration!$A$2:$A$4,Calibration!$C$2:$C$4,E60)</f>
        <v>383.0353372399959</v>
      </c>
      <c r="L60" s="2">
        <f>TREND(Calibration!$A$2:$A$4,Calibration!$D$2:$D$4,G60)</f>
        <v>600.76350782761779</v>
      </c>
    </row>
    <row r="61" spans="1:12" x14ac:dyDescent="0.25">
      <c r="A61">
        <v>295213</v>
      </c>
      <c r="B61">
        <v>14.77900028</v>
      </c>
      <c r="C61">
        <v>0.30459999999999998</v>
      </c>
      <c r="D61">
        <v>35.380001069999999</v>
      </c>
      <c r="E61">
        <v>0.24335000000000001</v>
      </c>
      <c r="F61">
        <v>31.430999759999999</v>
      </c>
      <c r="G61">
        <v>0.82840002000000001</v>
      </c>
      <c r="H61">
        <v>31.524000170000001</v>
      </c>
      <c r="J61" s="2">
        <f>TREND(Calibration!$A$2:$A$4,Calibration!$B$2:$B$4,C61)</f>
        <v>323.34933508485506</v>
      </c>
      <c r="K61" s="2">
        <f>TREND(Calibration!$A$2:$A$4,Calibration!$C$2:$C$4,E61)</f>
        <v>383.42559035107752</v>
      </c>
      <c r="L61" s="2">
        <f>TREND(Calibration!$A$2:$A$4,Calibration!$D$2:$D$4,G61)</f>
        <v>599.98395386713503</v>
      </c>
    </row>
    <row r="62" spans="1:12" x14ac:dyDescent="0.25">
      <c r="A62">
        <v>300099</v>
      </c>
      <c r="B62">
        <v>14.788999560000001</v>
      </c>
      <c r="C62">
        <v>0.30519000000000002</v>
      </c>
      <c r="D62">
        <v>35.35400009</v>
      </c>
      <c r="E62">
        <v>0.24324999999999999</v>
      </c>
      <c r="F62">
        <v>31.459999079999999</v>
      </c>
      <c r="G62">
        <v>0.82730000999999997</v>
      </c>
      <c r="H62">
        <v>31.507999420000001</v>
      </c>
      <c r="J62" s="2">
        <f>TREND(Calibration!$A$2:$A$4,Calibration!$B$2:$B$4,C62)</f>
        <v>325.95861284684429</v>
      </c>
      <c r="K62" s="2">
        <f>TREND(Calibration!$A$2:$A$4,Calibration!$C$2:$C$4,E62)</f>
        <v>382.64492799644313</v>
      </c>
      <c r="L62" s="2">
        <f>TREND(Calibration!$A$2:$A$4,Calibration!$D$2:$D$4,G62)</f>
        <v>599.20439281979793</v>
      </c>
    </row>
    <row r="63" spans="1:12" x14ac:dyDescent="0.25">
      <c r="A63">
        <v>305099</v>
      </c>
      <c r="B63">
        <v>14.82800007</v>
      </c>
      <c r="C63">
        <v>0.30643999999999999</v>
      </c>
      <c r="D63">
        <v>35.369998930000001</v>
      </c>
      <c r="E63">
        <v>0.24303</v>
      </c>
      <c r="F63">
        <v>31.440999980000001</v>
      </c>
      <c r="G63">
        <v>0.82999997999999997</v>
      </c>
      <c r="H63">
        <v>31.500999449999998</v>
      </c>
      <c r="J63" s="2">
        <f>TREND(Calibration!$A$2:$A$4,Calibration!$B$2:$B$4,C63)</f>
        <v>331.48674369851597</v>
      </c>
      <c r="K63" s="2">
        <f>TREND(Calibration!$A$2:$A$4,Calibration!$C$2:$C$4,E63)</f>
        <v>380.92747081624816</v>
      </c>
      <c r="L63" s="2">
        <f>TREND(Calibration!$A$2:$A$4,Calibration!$D$2:$D$4,G63)</f>
        <v>601.11782218951134</v>
      </c>
    </row>
    <row r="64" spans="1:12" x14ac:dyDescent="0.25">
      <c r="A64">
        <v>310106</v>
      </c>
      <c r="B64">
        <v>14.902000429999999</v>
      </c>
      <c r="C64">
        <v>0.31053998999999999</v>
      </c>
      <c r="D64">
        <v>35.328998570000003</v>
      </c>
      <c r="E64">
        <v>0.24319001000000001</v>
      </c>
      <c r="F64">
        <v>31.51199913</v>
      </c>
      <c r="G64">
        <v>0.82899999999999996</v>
      </c>
      <c r="H64">
        <v>31.527000430000001</v>
      </c>
      <c r="J64" s="2">
        <f>TREND(Calibration!$A$2:$A$4,Calibration!$B$2:$B$4,C64)</f>
        <v>349.61896866695292</v>
      </c>
      <c r="K64" s="2">
        <f>TREND(Calibration!$A$2:$A$4,Calibration!$C$2:$C$4,E64)</f>
        <v>382.1766086498983</v>
      </c>
      <c r="L64" s="2">
        <f>TREND(Calibration!$A$2:$A$4,Calibration!$D$2:$D$4,G64)</f>
        <v>600.40915094459899</v>
      </c>
    </row>
    <row r="65" spans="1:12" x14ac:dyDescent="0.25">
      <c r="A65">
        <v>315106</v>
      </c>
      <c r="B65">
        <v>14.94799995</v>
      </c>
      <c r="C65">
        <v>0.30579001</v>
      </c>
      <c r="D65">
        <v>35.386001589999999</v>
      </c>
      <c r="E65">
        <v>0.24330001000000001</v>
      </c>
      <c r="F65">
        <v>31.51799965</v>
      </c>
      <c r="G65">
        <v>0.83380001999999998</v>
      </c>
      <c r="H65">
        <v>31.552999499999999</v>
      </c>
      <c r="J65" s="2">
        <f>TREND(Calibration!$A$2:$A$4,Calibration!$B$2:$B$4,C65)</f>
        <v>328.61215988069353</v>
      </c>
      <c r="K65" s="2">
        <f>TREND(Calibration!$A$2:$A$4,Calibration!$C$2:$C$4,E65)</f>
        <v>383.0353372399959</v>
      </c>
      <c r="L65" s="2">
        <f>TREND(Calibration!$A$2:$A$4,Calibration!$D$2:$D$4,G65)</f>
        <v>603.81085512768698</v>
      </c>
    </row>
    <row r="66" spans="1:12" x14ac:dyDescent="0.25">
      <c r="A66">
        <v>320099</v>
      </c>
      <c r="B66">
        <v>14.899000170000001</v>
      </c>
      <c r="C66">
        <v>0.30741000000000002</v>
      </c>
      <c r="D66">
        <v>35.4109993</v>
      </c>
      <c r="E66">
        <v>0.24324999999999999</v>
      </c>
      <c r="F66">
        <v>31.492000579999999</v>
      </c>
      <c r="G66">
        <v>0.83649998999999997</v>
      </c>
      <c r="H66">
        <v>31.495000839999999</v>
      </c>
      <c r="J66" s="2">
        <f>TREND(Calibration!$A$2:$A$4,Calibration!$B$2:$B$4,C66)</f>
        <v>335.77657323941344</v>
      </c>
      <c r="K66" s="2">
        <f>TREND(Calibration!$A$2:$A$4,Calibration!$C$2:$C$4,E66)</f>
        <v>382.64492799644313</v>
      </c>
      <c r="L66" s="2">
        <f>TREND(Calibration!$A$2:$A$4,Calibration!$D$2:$D$4,G66)</f>
        <v>605.72428449740039</v>
      </c>
    </row>
    <row r="67" spans="1:12" x14ac:dyDescent="0.25">
      <c r="A67">
        <v>325099</v>
      </c>
      <c r="B67">
        <v>14.850000380000001</v>
      </c>
      <c r="C67">
        <v>0.30654000999999997</v>
      </c>
      <c r="D67">
        <v>35.40499878</v>
      </c>
      <c r="E67">
        <v>0.24324999999999999</v>
      </c>
      <c r="F67">
        <v>31.440999980000001</v>
      </c>
      <c r="G67">
        <v>0.84249996999999999</v>
      </c>
      <c r="H67">
        <v>31.492000579999999</v>
      </c>
      <c r="J67" s="2">
        <f>TREND(Calibration!$A$2:$A$4,Calibration!$B$2:$B$4,C67)</f>
        <v>331.92903839169662</v>
      </c>
      <c r="K67" s="2">
        <f>TREND(Calibration!$A$2:$A$4,Calibration!$C$2:$C$4,E67)</f>
        <v>382.64492799644313</v>
      </c>
      <c r="L67" s="2">
        <f>TREND(Calibration!$A$2:$A$4,Calibration!$D$2:$D$4,G67)</f>
        <v>609.97638283541653</v>
      </c>
    </row>
    <row r="68" spans="1:12" x14ac:dyDescent="0.25">
      <c r="A68">
        <v>330107</v>
      </c>
      <c r="B68">
        <v>14.75599957</v>
      </c>
      <c r="C68">
        <v>0.30843999999999999</v>
      </c>
      <c r="D68">
        <v>35.386001589999999</v>
      </c>
      <c r="E68">
        <v>0.24330001000000001</v>
      </c>
      <c r="F68">
        <v>31.440999980000001</v>
      </c>
      <c r="G68">
        <v>0.83440000000000003</v>
      </c>
      <c r="H68">
        <v>31.497999190000002</v>
      </c>
      <c r="J68" s="2">
        <f>TREND(Calibration!$A$2:$A$4,Calibration!$B$2:$B$4,C68)</f>
        <v>340.33175306119097</v>
      </c>
      <c r="K68" s="2">
        <f>TREND(Calibration!$A$2:$A$4,Calibration!$C$2:$C$4,E68)</f>
        <v>383.0353372399959</v>
      </c>
      <c r="L68" s="2">
        <f>TREND(Calibration!$A$2:$A$4,Calibration!$D$2:$D$4,G68)</f>
        <v>604.23605220515105</v>
      </c>
    </row>
    <row r="69" spans="1:12" x14ac:dyDescent="0.25">
      <c r="A69">
        <v>335100</v>
      </c>
      <c r="B69">
        <v>14.666000370000001</v>
      </c>
      <c r="C69">
        <v>0.30897998999999998</v>
      </c>
      <c r="D69">
        <v>35.338001249999998</v>
      </c>
      <c r="E69">
        <v>0.24324999999999999</v>
      </c>
      <c r="F69">
        <v>31.430999759999999</v>
      </c>
      <c r="G69">
        <v>0.83219999</v>
      </c>
      <c r="H69">
        <v>31.489000319999999</v>
      </c>
      <c r="J69" s="2">
        <f>TREND(Calibration!$A$2:$A$4,Calibration!$B$2:$B$4,C69)</f>
        <v>342.71986136406645</v>
      </c>
      <c r="K69" s="2">
        <f>TREND(Calibration!$A$2:$A$4,Calibration!$C$2:$C$4,E69)</f>
        <v>382.64492799644313</v>
      </c>
      <c r="L69" s="2">
        <f>TREND(Calibration!$A$2:$A$4,Calibration!$D$2:$D$4,G69)</f>
        <v>602.6769371973312</v>
      </c>
    </row>
    <row r="70" spans="1:12" x14ac:dyDescent="0.25">
      <c r="A70">
        <v>340100</v>
      </c>
      <c r="B70">
        <v>14.64599991</v>
      </c>
      <c r="C70">
        <v>0.30880999999999997</v>
      </c>
      <c r="D70">
        <v>35.388999939999998</v>
      </c>
      <c r="E70">
        <v>0.24324999999999999</v>
      </c>
      <c r="F70">
        <v>31.51199913</v>
      </c>
      <c r="G70">
        <v>0.84249996999999999</v>
      </c>
      <c r="H70">
        <v>31.492000579999999</v>
      </c>
      <c r="J70" s="2">
        <f>TREND(Calibration!$A$2:$A$4,Calibration!$B$2:$B$4,C70)</f>
        <v>341.96807979328582</v>
      </c>
      <c r="K70" s="2">
        <f>TREND(Calibration!$A$2:$A$4,Calibration!$C$2:$C$4,E70)</f>
        <v>382.64492799644313</v>
      </c>
      <c r="L70" s="2">
        <f>TREND(Calibration!$A$2:$A$4,Calibration!$D$2:$D$4,G70)</f>
        <v>609.97638283541653</v>
      </c>
    </row>
    <row r="71" spans="1:12" x14ac:dyDescent="0.25">
      <c r="A71">
        <v>345106</v>
      </c>
      <c r="B71">
        <v>14.652999879999999</v>
      </c>
      <c r="C71">
        <v>0.31071000999999998</v>
      </c>
      <c r="D71">
        <v>35.373001100000003</v>
      </c>
      <c r="E71">
        <v>0.24335000000000001</v>
      </c>
      <c r="F71">
        <v>31.51199913</v>
      </c>
      <c r="G71">
        <v>0.83490001999999996</v>
      </c>
      <c r="H71">
        <v>31.51799965</v>
      </c>
      <c r="J71" s="2">
        <f>TREND(Calibration!$A$2:$A$4,Calibration!$B$2:$B$4,C71)</f>
        <v>350.37088291287387</v>
      </c>
      <c r="K71" s="2">
        <f>TREND(Calibration!$A$2:$A$4,Calibration!$C$2:$C$4,E71)</f>
        <v>383.42559035107752</v>
      </c>
      <c r="L71" s="2">
        <f>TREND(Calibration!$A$2:$A$4,Calibration!$D$2:$D$4,G71)</f>
        <v>604.59040908816974</v>
      </c>
    </row>
    <row r="72" spans="1:12" x14ac:dyDescent="0.25">
      <c r="A72">
        <v>350100</v>
      </c>
      <c r="B72">
        <v>14.711000439999999</v>
      </c>
      <c r="C72">
        <v>0.30368000000000001</v>
      </c>
      <c r="D72">
        <v>35.351001740000001</v>
      </c>
      <c r="E72">
        <v>0.24330001000000001</v>
      </c>
      <c r="F72">
        <v>31.469999309999999</v>
      </c>
      <c r="G72">
        <v>0.83810001999999995</v>
      </c>
      <c r="H72">
        <v>31.527000430000001</v>
      </c>
      <c r="J72" s="2">
        <f>TREND(Calibration!$A$2:$A$4,Calibration!$B$2:$B$4,C72)</f>
        <v>319.28063077802472</v>
      </c>
      <c r="K72" s="2">
        <f>TREND(Calibration!$A$2:$A$4,Calibration!$C$2:$C$4,E72)</f>
        <v>383.0353372399959</v>
      </c>
      <c r="L72" s="2">
        <f>TREND(Calibration!$A$2:$A$4,Calibration!$D$2:$D$4,G72)</f>
        <v>606.85820242775617</v>
      </c>
    </row>
    <row r="73" spans="1:12" x14ac:dyDescent="0.25">
      <c r="A73">
        <v>355104</v>
      </c>
      <c r="B73">
        <v>14.786000250000001</v>
      </c>
      <c r="C73">
        <v>0.30426999999999998</v>
      </c>
      <c r="D73">
        <v>35.386001589999999</v>
      </c>
      <c r="E73">
        <v>0.24324999999999999</v>
      </c>
      <c r="F73">
        <v>31.440999980000001</v>
      </c>
      <c r="G73">
        <v>0.82789999000000003</v>
      </c>
      <c r="H73">
        <v>31.492000579999999</v>
      </c>
      <c r="J73" s="2">
        <f>TREND(Calibration!$A$2:$A$4,Calibration!$B$2:$B$4,C73)</f>
        <v>321.88990854001372</v>
      </c>
      <c r="K73" s="2">
        <f>TREND(Calibration!$A$2:$A$4,Calibration!$C$2:$C$4,E73)</f>
        <v>382.64492799644313</v>
      </c>
      <c r="L73" s="2">
        <f>TREND(Calibration!$A$2:$A$4,Calibration!$D$2:$D$4,G73)</f>
        <v>599.62958989726212</v>
      </c>
    </row>
    <row r="74" spans="1:12" x14ac:dyDescent="0.25">
      <c r="A74">
        <v>360099</v>
      </c>
      <c r="B74">
        <v>14.885999679999999</v>
      </c>
      <c r="C74">
        <v>0.30395000999999999</v>
      </c>
      <c r="D74">
        <v>35.386001589999999</v>
      </c>
      <c r="E74">
        <v>0.24324999999999999</v>
      </c>
      <c r="F74">
        <v>31.444000240000001</v>
      </c>
      <c r="G74">
        <v>0.83440000000000003</v>
      </c>
      <c r="H74">
        <v>31.457000730000001</v>
      </c>
      <c r="J74" s="2">
        <f>TREND(Calibration!$A$2:$A$4,Calibration!$B$2:$B$4,C74)</f>
        <v>320.47475126703262</v>
      </c>
      <c r="K74" s="2">
        <f>TREND(Calibration!$A$2:$A$4,Calibration!$C$2:$C$4,E74)</f>
        <v>382.64492799644313</v>
      </c>
      <c r="L74" s="2">
        <f>TREND(Calibration!$A$2:$A$4,Calibration!$D$2:$D$4,G74)</f>
        <v>604.23605220515105</v>
      </c>
    </row>
    <row r="75" spans="1:12" x14ac:dyDescent="0.25">
      <c r="A75">
        <v>365151</v>
      </c>
      <c r="B75">
        <v>14.9829998</v>
      </c>
      <c r="C75">
        <v>0.31075998999999999</v>
      </c>
      <c r="D75">
        <v>35.369998930000001</v>
      </c>
      <c r="E75">
        <v>0.24319001000000001</v>
      </c>
      <c r="F75">
        <v>31.466999049999998</v>
      </c>
      <c r="G75">
        <v>0.83109999000000001</v>
      </c>
      <c r="H75">
        <v>31.507999420000001</v>
      </c>
      <c r="J75" s="2">
        <f>TREND(Calibration!$A$2:$A$4,Calibration!$B$2:$B$4,C75)</f>
        <v>350.59191969684707</v>
      </c>
      <c r="K75" s="2">
        <f>TREND(Calibration!$A$2:$A$4,Calibration!$C$2:$C$4,E75)</f>
        <v>382.1766086498983</v>
      </c>
      <c r="L75" s="2">
        <f>TREND(Calibration!$A$2:$A$4,Calibration!$D$2:$D$4,G75)</f>
        <v>601.89738323684844</v>
      </c>
    </row>
    <row r="76" spans="1:12" x14ac:dyDescent="0.25">
      <c r="A76">
        <v>370100</v>
      </c>
      <c r="B76">
        <v>15.08100033</v>
      </c>
      <c r="C76">
        <v>0.30524999000000003</v>
      </c>
      <c r="D76">
        <v>35.361000060000002</v>
      </c>
      <c r="E76">
        <v>0.24330001000000001</v>
      </c>
      <c r="F76">
        <v>31.447000500000001</v>
      </c>
      <c r="G76">
        <v>0.82679999000000004</v>
      </c>
      <c r="H76">
        <v>31.46899986</v>
      </c>
      <c r="J76" s="2">
        <f>TREND(Calibration!$A$2:$A$4,Calibration!$B$2:$B$4,C76)</f>
        <v>326.22391890267772</v>
      </c>
      <c r="K76" s="2">
        <f>TREND(Calibration!$A$2:$A$4,Calibration!$C$2:$C$4,E76)</f>
        <v>383.0353372399959</v>
      </c>
      <c r="L76" s="2">
        <f>TREND(Calibration!$A$2:$A$4,Calibration!$D$2:$D$4,G76)</f>
        <v>598.85003593677925</v>
      </c>
    </row>
    <row r="77" spans="1:12" x14ac:dyDescent="0.25">
      <c r="A77">
        <v>375106</v>
      </c>
      <c r="B77">
        <v>15.11299992</v>
      </c>
      <c r="C77">
        <v>0.30368000000000001</v>
      </c>
      <c r="D77">
        <v>35.358001710000003</v>
      </c>
      <c r="E77">
        <v>0.24324999999999999</v>
      </c>
      <c r="F77">
        <v>31.527999879999999</v>
      </c>
      <c r="G77">
        <v>0.82999997999999997</v>
      </c>
      <c r="H77">
        <v>31.504999160000001</v>
      </c>
      <c r="J77" s="2">
        <f>TREND(Calibration!$A$2:$A$4,Calibration!$B$2:$B$4,C77)</f>
        <v>319.28063077802472</v>
      </c>
      <c r="K77" s="2">
        <f>TREND(Calibration!$A$2:$A$4,Calibration!$C$2:$C$4,E77)</f>
        <v>382.64492799644313</v>
      </c>
      <c r="L77" s="2">
        <f>TREND(Calibration!$A$2:$A$4,Calibration!$D$2:$D$4,G77)</f>
        <v>601.11782218951134</v>
      </c>
    </row>
    <row r="78" spans="1:12" x14ac:dyDescent="0.25">
      <c r="A78">
        <v>380099</v>
      </c>
      <c r="B78">
        <v>15.019000050000001</v>
      </c>
      <c r="C78">
        <v>0.30719000000000002</v>
      </c>
      <c r="D78">
        <v>35.369998930000001</v>
      </c>
      <c r="E78">
        <v>0.24324999999999999</v>
      </c>
      <c r="F78">
        <v>31.437999730000001</v>
      </c>
      <c r="G78">
        <v>0.82249998999999996</v>
      </c>
      <c r="H78">
        <v>31.492000579999999</v>
      </c>
      <c r="J78" s="2">
        <f>TREND(Calibration!$A$2:$A$4,Calibration!$B$2:$B$4,C78)</f>
        <v>334.80362220951929</v>
      </c>
      <c r="K78" s="2">
        <f>TREND(Calibration!$A$2:$A$4,Calibration!$C$2:$C$4,E78)</f>
        <v>382.64492799644313</v>
      </c>
      <c r="L78" s="2">
        <f>TREND(Calibration!$A$2:$A$4,Calibration!$D$2:$D$4,G78)</f>
        <v>595.80268863671006</v>
      </c>
    </row>
    <row r="79" spans="1:12" x14ac:dyDescent="0.25">
      <c r="A79">
        <v>385101</v>
      </c>
      <c r="B79">
        <v>14.93799973</v>
      </c>
      <c r="C79">
        <v>0.30524999000000003</v>
      </c>
      <c r="D79">
        <v>35.358001710000003</v>
      </c>
      <c r="E79">
        <v>0.24330001000000001</v>
      </c>
      <c r="F79">
        <v>31.459999079999999</v>
      </c>
      <c r="G79">
        <v>0.82569999000000005</v>
      </c>
      <c r="H79">
        <v>31.46899986</v>
      </c>
      <c r="J79" s="2">
        <f>TREND(Calibration!$A$2:$A$4,Calibration!$B$2:$B$4,C79)</f>
        <v>326.22391890267772</v>
      </c>
      <c r="K79" s="2">
        <f>TREND(Calibration!$A$2:$A$4,Calibration!$C$2:$C$4,E79)</f>
        <v>383.0353372399959</v>
      </c>
      <c r="L79" s="2">
        <f>TREND(Calibration!$A$2:$A$4,Calibration!$D$2:$D$4,G79)</f>
        <v>598.07048197629649</v>
      </c>
    </row>
    <row r="80" spans="1:12" x14ac:dyDescent="0.25">
      <c r="A80">
        <v>390099</v>
      </c>
      <c r="B80">
        <v>14.88300037</v>
      </c>
      <c r="C80">
        <v>0.30325001000000001</v>
      </c>
      <c r="D80">
        <v>35.351001740000001</v>
      </c>
      <c r="E80">
        <v>0.24330001000000001</v>
      </c>
      <c r="F80">
        <v>31.434999470000001</v>
      </c>
      <c r="G80">
        <v>0.82569999000000005</v>
      </c>
      <c r="H80">
        <v>31.46299934</v>
      </c>
      <c r="J80" s="2">
        <f>TREND(Calibration!$A$2:$A$4,Calibration!$B$2:$B$4,C80)</f>
        <v>317.37899799009642</v>
      </c>
      <c r="K80" s="2">
        <f>TREND(Calibration!$A$2:$A$4,Calibration!$C$2:$C$4,E80)</f>
        <v>383.0353372399959</v>
      </c>
      <c r="L80" s="2">
        <f>TREND(Calibration!$A$2:$A$4,Calibration!$D$2:$D$4,G80)</f>
        <v>598.07048197629649</v>
      </c>
    </row>
    <row r="81" spans="1:12" x14ac:dyDescent="0.25">
      <c r="A81">
        <v>395099</v>
      </c>
      <c r="B81">
        <v>14.82499981</v>
      </c>
      <c r="C81">
        <v>0.30395000999999999</v>
      </c>
      <c r="D81">
        <v>35.347999569999999</v>
      </c>
      <c r="E81">
        <v>0.24324999999999999</v>
      </c>
      <c r="F81">
        <v>31.45400047</v>
      </c>
      <c r="G81">
        <v>0.82249998999999996</v>
      </c>
      <c r="H81">
        <v>31.4659996</v>
      </c>
      <c r="J81" s="2">
        <f>TREND(Calibration!$A$2:$A$4,Calibration!$B$2:$B$4,C81)</f>
        <v>320.47475126703262</v>
      </c>
      <c r="K81" s="2">
        <f>TREND(Calibration!$A$2:$A$4,Calibration!$C$2:$C$4,E81)</f>
        <v>382.64492799644313</v>
      </c>
      <c r="L81" s="2">
        <f>TREND(Calibration!$A$2:$A$4,Calibration!$D$2:$D$4,G81)</f>
        <v>595.80268863671006</v>
      </c>
    </row>
    <row r="82" spans="1:12" x14ac:dyDescent="0.25">
      <c r="A82">
        <v>400099</v>
      </c>
      <c r="B82">
        <v>14.743000029999999</v>
      </c>
      <c r="C82">
        <v>0.30794999000000001</v>
      </c>
      <c r="D82">
        <v>35.373001100000003</v>
      </c>
      <c r="E82">
        <v>0.24330001000000001</v>
      </c>
      <c r="F82">
        <v>31.45400047</v>
      </c>
      <c r="G82">
        <v>0.81650001000000005</v>
      </c>
      <c r="H82">
        <v>31.4659996</v>
      </c>
      <c r="J82" s="2">
        <f>TREND(Calibration!$A$2:$A$4,Calibration!$B$2:$B$4,C82)</f>
        <v>338.16468154228892</v>
      </c>
      <c r="K82" s="2">
        <f>TREND(Calibration!$A$2:$A$4,Calibration!$C$2:$C$4,E82)</f>
        <v>383.0353372399959</v>
      </c>
      <c r="L82" s="2">
        <f>TREND(Calibration!$A$2:$A$4,Calibration!$D$2:$D$4,G82)</f>
        <v>591.55059029869403</v>
      </c>
    </row>
    <row r="83" spans="1:12" x14ac:dyDescent="0.25">
      <c r="A83">
        <v>405168</v>
      </c>
      <c r="B83">
        <v>14.711000439999999</v>
      </c>
      <c r="C83">
        <v>0.30735001000000001</v>
      </c>
      <c r="D83">
        <v>35.367000580000003</v>
      </c>
      <c r="E83">
        <v>0.24361999000000001</v>
      </c>
      <c r="F83">
        <v>31.482999800000002</v>
      </c>
      <c r="G83">
        <v>0.81980001999999996</v>
      </c>
      <c r="H83">
        <v>31.440000529999999</v>
      </c>
      <c r="J83" s="2">
        <f>TREND(Calibration!$A$2:$A$4,Calibration!$B$2:$B$4,C83)</f>
        <v>335.51126718358</v>
      </c>
      <c r="K83" s="2">
        <f>TREND(Calibration!$A$2:$A$4,Calibration!$C$2:$C$4,E83)</f>
        <v>385.53330064235411</v>
      </c>
      <c r="L83" s="2">
        <f>TREND(Calibration!$A$2:$A$4,Calibration!$D$2:$D$4,G83)</f>
        <v>593.88925926699653</v>
      </c>
    </row>
    <row r="84" spans="1:12" x14ac:dyDescent="0.25">
      <c r="A84">
        <v>410100</v>
      </c>
      <c r="B84">
        <v>14.711000439999999</v>
      </c>
      <c r="C84">
        <v>0.30654000999999997</v>
      </c>
      <c r="D84">
        <v>35.380001069999999</v>
      </c>
      <c r="E84">
        <v>0.24324999999999999</v>
      </c>
      <c r="F84">
        <v>31.47900009</v>
      </c>
      <c r="G84">
        <v>0.81919998000000005</v>
      </c>
      <c r="H84">
        <v>31.434000019999999</v>
      </c>
      <c r="J84" s="2">
        <f>TREND(Calibration!$A$2:$A$4,Calibration!$B$2:$B$4,C84)</f>
        <v>331.92903839169662</v>
      </c>
      <c r="K84" s="2">
        <f>TREND(Calibration!$A$2:$A$4,Calibration!$C$2:$C$4,E84)</f>
        <v>382.64492799644313</v>
      </c>
      <c r="L84" s="2">
        <f>TREND(Calibration!$A$2:$A$4,Calibration!$D$2:$D$4,G84)</f>
        <v>593.46401966840745</v>
      </c>
    </row>
    <row r="85" spans="1:12" x14ac:dyDescent="0.25">
      <c r="A85">
        <v>415101</v>
      </c>
      <c r="B85">
        <v>14.77600002</v>
      </c>
      <c r="C85">
        <v>0.31022</v>
      </c>
      <c r="D85">
        <v>35.391998289999997</v>
      </c>
      <c r="E85">
        <v>0.24324999999999999</v>
      </c>
      <c r="F85">
        <v>31.434999470000001</v>
      </c>
      <c r="G85">
        <v>0.81709999</v>
      </c>
      <c r="H85">
        <v>31.447000500000001</v>
      </c>
      <c r="J85" s="2">
        <f>TREND(Calibration!$A$2:$A$4,Calibration!$B$2:$B$4,C85)</f>
        <v>348.20381139397159</v>
      </c>
      <c r="K85" s="2">
        <f>TREND(Calibration!$A$2:$A$4,Calibration!$C$2:$C$4,E85)</f>
        <v>382.64492799644313</v>
      </c>
      <c r="L85" s="2">
        <f>TREND(Calibration!$A$2:$A$4,Calibration!$D$2:$D$4,G85)</f>
        <v>591.975787376158</v>
      </c>
    </row>
    <row r="86" spans="1:12" x14ac:dyDescent="0.25">
      <c r="A86">
        <v>420188</v>
      </c>
      <c r="B86">
        <v>14.86699963</v>
      </c>
      <c r="C86">
        <v>0.30713998999999997</v>
      </c>
      <c r="D86">
        <v>35.341999049999998</v>
      </c>
      <c r="E86">
        <v>0.24330001000000001</v>
      </c>
      <c r="F86">
        <v>31.492000579999999</v>
      </c>
      <c r="G86">
        <v>0.82029998000000004</v>
      </c>
      <c r="H86">
        <v>31.472999569999999</v>
      </c>
      <c r="J86" s="2">
        <f>TREND(Calibration!$A$2:$A$4,Calibration!$B$2:$B$4,C86)</f>
        <v>334.58245275040531</v>
      </c>
      <c r="K86" s="2">
        <f>TREND(Calibration!$A$2:$A$4,Calibration!$C$2:$C$4,E86)</f>
        <v>383.0353372399959</v>
      </c>
      <c r="L86" s="2">
        <f>TREND(Calibration!$A$2:$A$4,Calibration!$D$2:$D$4,G86)</f>
        <v>594.24357362889032</v>
      </c>
    </row>
    <row r="87" spans="1:12" x14ac:dyDescent="0.25">
      <c r="A87">
        <v>425099</v>
      </c>
      <c r="B87">
        <v>14.91899967</v>
      </c>
      <c r="C87">
        <v>0.30588999</v>
      </c>
      <c r="D87">
        <v>35.34500122</v>
      </c>
      <c r="E87">
        <v>0.24330001000000001</v>
      </c>
      <c r="F87">
        <v>31.482999800000002</v>
      </c>
      <c r="G87">
        <v>0.81279999000000003</v>
      </c>
      <c r="H87">
        <v>31.444000240000001</v>
      </c>
      <c r="J87" s="2">
        <f>TREND(Calibration!$A$2:$A$4,Calibration!$B$2:$B$4,C87)</f>
        <v>329.05432189873363</v>
      </c>
      <c r="K87" s="2">
        <f>TREND(Calibration!$A$2:$A$4,Calibration!$C$2:$C$4,E87)</f>
        <v>383.0353372399959</v>
      </c>
      <c r="L87" s="2">
        <f>TREND(Calibration!$A$2:$A$4,Calibration!$D$2:$D$4,G87)</f>
        <v>588.92844007608892</v>
      </c>
    </row>
    <row r="88" spans="1:12" x14ac:dyDescent="0.25">
      <c r="A88">
        <v>430100</v>
      </c>
      <c r="B88">
        <v>14.958000180000001</v>
      </c>
      <c r="C88">
        <v>0.30805999000000001</v>
      </c>
      <c r="D88">
        <v>35.358001710000003</v>
      </c>
      <c r="E88">
        <v>0.24330001000000001</v>
      </c>
      <c r="F88">
        <v>31.444000240000001</v>
      </c>
      <c r="G88">
        <v>0.80900002000000004</v>
      </c>
      <c r="H88">
        <v>31.417999269999999</v>
      </c>
      <c r="J88" s="2">
        <f>TREND(Calibration!$A$2:$A$4,Calibration!$B$2:$B$4,C88)</f>
        <v>338.65115705723588</v>
      </c>
      <c r="K88" s="2">
        <f>TREND(Calibration!$A$2:$A$4,Calibration!$C$2:$C$4,E88)</f>
        <v>383.0353372399959</v>
      </c>
      <c r="L88" s="2">
        <f>TREND(Calibration!$A$2:$A$4,Calibration!$D$2:$D$4,G88)</f>
        <v>586.23545674589263</v>
      </c>
    </row>
    <row r="89" spans="1:12" x14ac:dyDescent="0.25">
      <c r="A89">
        <v>435102</v>
      </c>
      <c r="B89">
        <v>14.93799973</v>
      </c>
      <c r="C89">
        <v>0.30362001</v>
      </c>
      <c r="D89">
        <v>35.347999569999999</v>
      </c>
      <c r="E89">
        <v>0.24335000000000001</v>
      </c>
      <c r="F89">
        <v>31.47900009</v>
      </c>
      <c r="G89">
        <v>0.81440002</v>
      </c>
      <c r="H89">
        <v>31.440000529999999</v>
      </c>
      <c r="J89" s="2">
        <f>TREND(Calibration!$A$2:$A$4,Calibration!$B$2:$B$4,C89)</f>
        <v>319.01532472219128</v>
      </c>
      <c r="K89" s="2">
        <f>TREND(Calibration!$A$2:$A$4,Calibration!$C$2:$C$4,E89)</f>
        <v>383.42559035107752</v>
      </c>
      <c r="L89" s="2">
        <f>TREND(Calibration!$A$2:$A$4,Calibration!$D$2:$D$4,G89)</f>
        <v>590.06235800644458</v>
      </c>
    </row>
    <row r="90" spans="1:12" x14ac:dyDescent="0.25">
      <c r="A90">
        <v>440099</v>
      </c>
      <c r="B90">
        <v>14.850000380000001</v>
      </c>
      <c r="C90">
        <v>0.30746001000000001</v>
      </c>
      <c r="D90">
        <v>35.35400009</v>
      </c>
      <c r="E90">
        <v>0.24319001000000001</v>
      </c>
      <c r="F90">
        <v>31.424999239999998</v>
      </c>
      <c r="G90">
        <v>0.80739998999999996</v>
      </c>
      <c r="H90">
        <v>31.430999759999999</v>
      </c>
      <c r="J90" s="2">
        <f>TREND(Calibration!$A$2:$A$4,Calibration!$B$2:$B$4,C90)</f>
        <v>335.99774269852719</v>
      </c>
      <c r="K90" s="2">
        <f>TREND(Calibration!$A$2:$A$4,Calibration!$C$2:$C$4,E90)</f>
        <v>382.1766086498983</v>
      </c>
      <c r="L90" s="2">
        <f>TREND(Calibration!$A$2:$A$4,Calibration!$D$2:$D$4,G90)</f>
        <v>585.10153881553686</v>
      </c>
    </row>
    <row r="91" spans="1:12" x14ac:dyDescent="0.25">
      <c r="A91">
        <v>445100</v>
      </c>
      <c r="B91">
        <v>14.80500031</v>
      </c>
      <c r="C91">
        <v>0.31664999999999999</v>
      </c>
      <c r="D91">
        <v>35.367000580000003</v>
      </c>
      <c r="E91">
        <v>0.24330001000000001</v>
      </c>
      <c r="F91">
        <v>31.47900009</v>
      </c>
      <c r="G91">
        <v>0.81220000999999997</v>
      </c>
      <c r="H91">
        <v>31.444000240000001</v>
      </c>
      <c r="J91" s="2">
        <f>TREND(Calibration!$A$2:$A$4,Calibration!$B$2:$B$4,C91)</f>
        <v>376.64051649497151</v>
      </c>
      <c r="K91" s="2">
        <f>TREND(Calibration!$A$2:$A$4,Calibration!$C$2:$C$4,E91)</f>
        <v>383.0353372399959</v>
      </c>
      <c r="L91" s="2">
        <f>TREND(Calibration!$A$2:$A$4,Calibration!$D$2:$D$4,G91)</f>
        <v>588.50324299862473</v>
      </c>
    </row>
    <row r="92" spans="1:12" x14ac:dyDescent="0.25">
      <c r="A92">
        <v>450100</v>
      </c>
      <c r="B92">
        <v>14.760000229999999</v>
      </c>
      <c r="C92">
        <v>0.31437999</v>
      </c>
      <c r="D92">
        <v>35.334999080000003</v>
      </c>
      <c r="E92">
        <v>0.24361999000000001</v>
      </c>
      <c r="F92">
        <v>31.472999569999999</v>
      </c>
      <c r="G92">
        <v>0.81330000999999996</v>
      </c>
      <c r="H92">
        <v>31.437000269999999</v>
      </c>
      <c r="J92" s="2">
        <f>TREND(Calibration!$A$2:$A$4,Calibration!$B$2:$B$4,C92)</f>
        <v>366.60138664328883</v>
      </c>
      <c r="K92" s="2">
        <f>TREND(Calibration!$A$2:$A$4,Calibration!$C$2:$C$4,E92)</f>
        <v>385.53330064235411</v>
      </c>
      <c r="L92" s="2">
        <f>TREND(Calibration!$A$2:$A$4,Calibration!$D$2:$D$4,G92)</f>
        <v>589.2827969591076</v>
      </c>
    </row>
    <row r="93" spans="1:12" x14ac:dyDescent="0.25">
      <c r="A93">
        <v>455099</v>
      </c>
      <c r="B93">
        <v>14.739999770000001</v>
      </c>
      <c r="C93">
        <v>0.31217</v>
      </c>
      <c r="D93">
        <v>35.306999210000001</v>
      </c>
      <c r="E93">
        <v>0.24368000000000001</v>
      </c>
      <c r="F93">
        <v>31.459999079999999</v>
      </c>
      <c r="G93">
        <v>0.81169999000000004</v>
      </c>
      <c r="H93">
        <v>31.437000269999999</v>
      </c>
      <c r="J93" s="2">
        <f>TREND(Calibration!$A$2:$A$4,Calibration!$B$2:$B$4,C93)</f>
        <v>356.82769552257969</v>
      </c>
      <c r="K93" s="2">
        <f>TREND(Calibration!$A$2:$A$4,Calibration!$C$2:$C$4,E93)</f>
        <v>386.00177612137009</v>
      </c>
      <c r="L93" s="2">
        <f>TREND(Calibration!$A$2:$A$4,Calibration!$D$2:$D$4,G93)</f>
        <v>588.14888611560605</v>
      </c>
    </row>
    <row r="94" spans="1:12" x14ac:dyDescent="0.25">
      <c r="A94">
        <v>460099</v>
      </c>
      <c r="B94">
        <v>14.690999980000001</v>
      </c>
      <c r="C94">
        <v>0.31027000999999998</v>
      </c>
      <c r="D94">
        <v>35.358001710000003</v>
      </c>
      <c r="E94">
        <v>0.24357000000000001</v>
      </c>
      <c r="F94">
        <v>31.475999829999999</v>
      </c>
      <c r="G94">
        <v>0.81980001999999996</v>
      </c>
      <c r="H94">
        <v>31.427999499999999</v>
      </c>
      <c r="J94" s="2">
        <f>TREND(Calibration!$A$2:$A$4,Calibration!$B$2:$B$4,C94)</f>
        <v>348.42498085308534</v>
      </c>
      <c r="K94" s="2">
        <f>TREND(Calibration!$A$2:$A$4,Calibration!$C$2:$C$4,E94)</f>
        <v>385.14304753127249</v>
      </c>
      <c r="L94" s="2">
        <f>TREND(Calibration!$A$2:$A$4,Calibration!$D$2:$D$4,G94)</f>
        <v>593.88925926699653</v>
      </c>
    </row>
    <row r="95" spans="1:12" x14ac:dyDescent="0.25">
      <c r="A95">
        <v>465099</v>
      </c>
      <c r="B95">
        <v>14.70100021</v>
      </c>
      <c r="C95">
        <v>0.30621999999999999</v>
      </c>
      <c r="D95">
        <v>35.338001249999998</v>
      </c>
      <c r="E95">
        <v>0.24389</v>
      </c>
      <c r="F95">
        <v>31.46299934</v>
      </c>
      <c r="G95">
        <v>0.82090001999999995</v>
      </c>
      <c r="H95">
        <v>31.459999079999999</v>
      </c>
      <c r="J95" s="2">
        <f>TREND(Calibration!$A$2:$A$4,Calibration!$B$2:$B$4,C95)</f>
        <v>330.51379266862182</v>
      </c>
      <c r="K95" s="2">
        <f>TREND(Calibration!$A$2:$A$4,Calibration!$C$2:$C$4,E95)</f>
        <v>387.64116706610162</v>
      </c>
      <c r="L95" s="2">
        <f>TREND(Calibration!$A$2:$A$4,Calibration!$D$2:$D$4,G95)</f>
        <v>594.6688132274794</v>
      </c>
    </row>
    <row r="96" spans="1:12" x14ac:dyDescent="0.25">
      <c r="A96">
        <v>470327</v>
      </c>
      <c r="B96">
        <v>14.71700001</v>
      </c>
      <c r="C96">
        <v>0.31378999000000002</v>
      </c>
      <c r="D96">
        <v>35.358001710000003</v>
      </c>
      <c r="E96">
        <v>0.24357000000000001</v>
      </c>
      <c r="F96">
        <v>31.430999759999999</v>
      </c>
      <c r="G96">
        <v>0.81919998000000005</v>
      </c>
      <c r="H96">
        <v>31.440000529999999</v>
      </c>
      <c r="J96" s="2">
        <f>TREND(Calibration!$A$2:$A$4,Calibration!$B$2:$B$4,C96)</f>
        <v>363.99210888129983</v>
      </c>
      <c r="K96" s="2">
        <f>TREND(Calibration!$A$2:$A$4,Calibration!$C$2:$C$4,E96)</f>
        <v>385.14304753127249</v>
      </c>
      <c r="L96" s="2">
        <f>TREND(Calibration!$A$2:$A$4,Calibration!$D$2:$D$4,G96)</f>
        <v>593.46401966840745</v>
      </c>
    </row>
    <row r="97" spans="1:12" x14ac:dyDescent="0.25">
      <c r="A97">
        <v>475122</v>
      </c>
      <c r="B97">
        <v>14.76599979</v>
      </c>
      <c r="C97">
        <v>0.30757001</v>
      </c>
      <c r="D97">
        <v>35.316001890000003</v>
      </c>
      <c r="E97">
        <v>0.24357000000000001</v>
      </c>
      <c r="F97">
        <v>31.424999239999998</v>
      </c>
      <c r="G97">
        <v>0.81870001999999997</v>
      </c>
      <c r="H97">
        <v>31.457000730000001</v>
      </c>
      <c r="J97" s="2">
        <f>TREND(Calibration!$A$2:$A$4,Calibration!$B$2:$B$4,C97)</f>
        <v>336.48421821347415</v>
      </c>
      <c r="K97" s="2">
        <f>TREND(Calibration!$A$2:$A$4,Calibration!$C$2:$C$4,E97)</f>
        <v>385.14304753127249</v>
      </c>
      <c r="L97" s="2">
        <f>TREND(Calibration!$A$2:$A$4,Calibration!$D$2:$D$4,G97)</f>
        <v>593.10970530651377</v>
      </c>
    </row>
    <row r="98" spans="1:12" x14ac:dyDescent="0.25">
      <c r="A98">
        <v>480100</v>
      </c>
      <c r="B98">
        <v>14.87300014</v>
      </c>
      <c r="C98">
        <v>0.30552000000000001</v>
      </c>
      <c r="D98">
        <v>35.338001249999998</v>
      </c>
      <c r="E98">
        <v>0.24357000000000001</v>
      </c>
      <c r="F98">
        <v>31.507999420000001</v>
      </c>
      <c r="G98">
        <v>0.82139998999999997</v>
      </c>
      <c r="H98">
        <v>31.46299934</v>
      </c>
      <c r="J98" s="2">
        <f>TREND(Calibration!$A$2:$A$4,Calibration!$B$2:$B$4,C98)</f>
        <v>327.41803939168562</v>
      </c>
      <c r="K98" s="2">
        <f>TREND(Calibration!$A$2:$A$4,Calibration!$C$2:$C$4,E98)</f>
        <v>385.14304753127249</v>
      </c>
      <c r="L98" s="2">
        <f>TREND(Calibration!$A$2:$A$4,Calibration!$D$2:$D$4,G98)</f>
        <v>595.02313467622719</v>
      </c>
    </row>
    <row r="99" spans="1:12" x14ac:dyDescent="0.25">
      <c r="A99">
        <v>485101</v>
      </c>
      <c r="B99">
        <v>14.93799973</v>
      </c>
      <c r="C99">
        <v>0.31248999</v>
      </c>
      <c r="D99">
        <v>35.338001249999998</v>
      </c>
      <c r="E99">
        <v>0.24352001000000001</v>
      </c>
      <c r="F99">
        <v>31.475999829999999</v>
      </c>
      <c r="G99">
        <v>0.81650001000000005</v>
      </c>
      <c r="H99">
        <v>31.457000730000001</v>
      </c>
      <c r="J99" s="2">
        <f>TREND(Calibration!$A$2:$A$4,Calibration!$B$2:$B$4,C99)</f>
        <v>358.24285279556102</v>
      </c>
      <c r="K99" s="2">
        <f>TREND(Calibration!$A$2:$A$4,Calibration!$C$2:$C$4,E99)</f>
        <v>384.75279442019087</v>
      </c>
      <c r="L99" s="2">
        <f>TREND(Calibration!$A$2:$A$4,Calibration!$D$2:$D$4,G99)</f>
        <v>591.55059029869403</v>
      </c>
    </row>
    <row r="100" spans="1:12" x14ac:dyDescent="0.25">
      <c r="A100">
        <v>490099</v>
      </c>
      <c r="B100">
        <v>14.99600029</v>
      </c>
      <c r="C100">
        <v>0.30648999999999998</v>
      </c>
      <c r="D100">
        <v>35.347999569999999</v>
      </c>
      <c r="E100">
        <v>0.24389</v>
      </c>
      <c r="F100">
        <v>31.499000550000002</v>
      </c>
      <c r="G100">
        <v>0.82090001999999995</v>
      </c>
      <c r="H100">
        <v>31.4659996</v>
      </c>
      <c r="J100" s="2">
        <f>TREND(Calibration!$A$2:$A$4,Calibration!$B$2:$B$4,C100)</f>
        <v>331.70786893258287</v>
      </c>
      <c r="K100" s="2">
        <f>TREND(Calibration!$A$2:$A$4,Calibration!$C$2:$C$4,E100)</f>
        <v>387.64116706610162</v>
      </c>
      <c r="L100" s="2">
        <f>TREND(Calibration!$A$2:$A$4,Calibration!$D$2:$D$4,G100)</f>
        <v>594.6688132274794</v>
      </c>
    </row>
    <row r="101" spans="1:12" x14ac:dyDescent="0.25">
      <c r="A101">
        <v>495105</v>
      </c>
      <c r="B101">
        <v>14.98700047</v>
      </c>
      <c r="C101">
        <v>0.30871000999999998</v>
      </c>
      <c r="D101">
        <v>35.312999730000001</v>
      </c>
      <c r="E101">
        <v>0.24389</v>
      </c>
      <c r="F101">
        <v>31.475999829999999</v>
      </c>
      <c r="G101">
        <v>0.81550001999999999</v>
      </c>
      <c r="H101">
        <v>31.4659996</v>
      </c>
      <c r="J101" s="2">
        <f>TREND(Calibration!$A$2:$A$4,Calibration!$B$2:$B$4,C101)</f>
        <v>341.52587355019887</v>
      </c>
      <c r="K101" s="2">
        <f>TREND(Calibration!$A$2:$A$4,Calibration!$C$2:$C$4,E101)</f>
        <v>387.64116706610162</v>
      </c>
      <c r="L101" s="2">
        <f>TREND(Calibration!$A$2:$A$4,Calibration!$D$2:$D$4,G101)</f>
        <v>590.84191196692746</v>
      </c>
    </row>
    <row r="102" spans="1:12" x14ac:dyDescent="0.25">
      <c r="A102">
        <v>500100</v>
      </c>
      <c r="B102">
        <v>14.95400047</v>
      </c>
      <c r="C102">
        <v>0.30735001000000001</v>
      </c>
      <c r="D102">
        <v>35.367000580000003</v>
      </c>
      <c r="E102">
        <v>0.24357000000000001</v>
      </c>
      <c r="F102">
        <v>31.459999079999999</v>
      </c>
      <c r="G102">
        <v>0.81220000999999997</v>
      </c>
      <c r="H102">
        <v>31.437000269999999</v>
      </c>
      <c r="J102" s="2">
        <f>TREND(Calibration!$A$2:$A$4,Calibration!$B$2:$B$4,C102)</f>
        <v>335.51126718358</v>
      </c>
      <c r="K102" s="2">
        <f>TREND(Calibration!$A$2:$A$4,Calibration!$C$2:$C$4,E102)</f>
        <v>385.14304753127249</v>
      </c>
      <c r="L102" s="2">
        <f>TREND(Calibration!$A$2:$A$4,Calibration!$D$2:$D$4,G102)</f>
        <v>588.50324299862473</v>
      </c>
    </row>
    <row r="103" spans="1:12" x14ac:dyDescent="0.25">
      <c r="A103">
        <v>505106</v>
      </c>
      <c r="B103">
        <v>14.89599991</v>
      </c>
      <c r="C103">
        <v>0.30746001000000001</v>
      </c>
      <c r="D103">
        <v>35.326000209999997</v>
      </c>
      <c r="E103">
        <v>0.24352001000000001</v>
      </c>
      <c r="F103">
        <v>31.53100014</v>
      </c>
      <c r="G103">
        <v>0.81650001000000005</v>
      </c>
      <c r="H103">
        <v>31.447000500000001</v>
      </c>
      <c r="J103" s="2">
        <f>TREND(Calibration!$A$2:$A$4,Calibration!$B$2:$B$4,C103)</f>
        <v>335.99774269852719</v>
      </c>
      <c r="K103" s="2">
        <f>TREND(Calibration!$A$2:$A$4,Calibration!$C$2:$C$4,E103)</f>
        <v>384.75279442019087</v>
      </c>
      <c r="L103" s="2">
        <f>TREND(Calibration!$A$2:$A$4,Calibration!$D$2:$D$4,G103)</f>
        <v>591.55059029869403</v>
      </c>
    </row>
    <row r="104" spans="1:12" x14ac:dyDescent="0.25">
      <c r="A104">
        <v>510099</v>
      </c>
      <c r="B104">
        <v>14.83100033</v>
      </c>
      <c r="C104">
        <v>0.30395000999999999</v>
      </c>
      <c r="D104">
        <v>35.323001859999998</v>
      </c>
      <c r="E104">
        <v>0.24361999000000001</v>
      </c>
      <c r="F104">
        <v>31.524000170000001</v>
      </c>
      <c r="G104">
        <v>0.82090001999999995</v>
      </c>
      <c r="H104">
        <v>31.46299934</v>
      </c>
      <c r="J104" s="2">
        <f>TREND(Calibration!$A$2:$A$4,Calibration!$B$2:$B$4,C104)</f>
        <v>320.47475126703262</v>
      </c>
      <c r="K104" s="2">
        <f>TREND(Calibration!$A$2:$A$4,Calibration!$C$2:$C$4,E104)</f>
        <v>385.53330064235411</v>
      </c>
      <c r="L104" s="2">
        <f>TREND(Calibration!$A$2:$A$4,Calibration!$D$2:$D$4,G104)</f>
        <v>594.6688132274794</v>
      </c>
    </row>
    <row r="105" spans="1:12" x14ac:dyDescent="0.25">
      <c r="A105">
        <v>515137</v>
      </c>
      <c r="B105">
        <v>14.786000250000001</v>
      </c>
      <c r="C105">
        <v>0.30768001</v>
      </c>
      <c r="D105">
        <v>35.312999730000001</v>
      </c>
      <c r="E105">
        <v>0.24357000000000001</v>
      </c>
      <c r="F105">
        <v>31.499000550000002</v>
      </c>
      <c r="G105">
        <v>0.82459998000000001</v>
      </c>
      <c r="H105">
        <v>31.4659996</v>
      </c>
      <c r="J105" s="2">
        <f>TREND(Calibration!$A$2:$A$4,Calibration!$B$2:$B$4,C105)</f>
        <v>336.97069372842134</v>
      </c>
      <c r="K105" s="2">
        <f>TREND(Calibration!$A$2:$A$4,Calibration!$C$2:$C$4,E105)</f>
        <v>385.14304753127249</v>
      </c>
      <c r="L105" s="2">
        <f>TREND(Calibration!$A$2:$A$4,Calibration!$D$2:$D$4,G105)</f>
        <v>597.29092092895939</v>
      </c>
    </row>
    <row r="106" spans="1:12" x14ac:dyDescent="0.25">
      <c r="A106">
        <v>520099</v>
      </c>
      <c r="B106">
        <v>14.791999819999999</v>
      </c>
      <c r="C106">
        <v>0.30724998999999997</v>
      </c>
      <c r="D106">
        <v>35.326000209999997</v>
      </c>
      <c r="E106">
        <v>0.24357000000000001</v>
      </c>
      <c r="F106">
        <v>31.469999309999999</v>
      </c>
      <c r="G106">
        <v>0.82139998999999997</v>
      </c>
      <c r="H106">
        <v>31.457000730000001</v>
      </c>
      <c r="J106" s="2">
        <f>TREND(Calibration!$A$2:$A$4,Calibration!$B$2:$B$4,C106)</f>
        <v>335.0689282653525</v>
      </c>
      <c r="K106" s="2">
        <f>TREND(Calibration!$A$2:$A$4,Calibration!$C$2:$C$4,E106)</f>
        <v>385.14304753127249</v>
      </c>
      <c r="L106" s="2">
        <f>TREND(Calibration!$A$2:$A$4,Calibration!$D$2:$D$4,G106)</f>
        <v>595.02313467622719</v>
      </c>
    </row>
    <row r="107" spans="1:12" x14ac:dyDescent="0.25">
      <c r="A107">
        <v>525100</v>
      </c>
      <c r="B107">
        <v>14.821000099999999</v>
      </c>
      <c r="C107">
        <v>0.30524999000000003</v>
      </c>
      <c r="D107">
        <v>35.326000209999997</v>
      </c>
      <c r="E107">
        <v>0.24357000000000001</v>
      </c>
      <c r="F107">
        <v>31.52099991</v>
      </c>
      <c r="G107">
        <v>0.81599997999999996</v>
      </c>
      <c r="H107">
        <v>31.427999499999999</v>
      </c>
      <c r="J107" s="2">
        <f>TREND(Calibration!$A$2:$A$4,Calibration!$B$2:$B$4,C107)</f>
        <v>326.22391890267772</v>
      </c>
      <c r="K107" s="2">
        <f>TREND(Calibration!$A$2:$A$4,Calibration!$C$2:$C$4,E107)</f>
        <v>385.14304753127249</v>
      </c>
      <c r="L107" s="2">
        <f>TREND(Calibration!$A$2:$A$4,Calibration!$D$2:$D$4,G107)</f>
        <v>591.19622632882101</v>
      </c>
    </row>
    <row r="108" spans="1:12" x14ac:dyDescent="0.25">
      <c r="A108">
        <v>530099</v>
      </c>
      <c r="B108">
        <v>14.85999966</v>
      </c>
      <c r="C108">
        <v>0.30746001000000001</v>
      </c>
      <c r="D108">
        <v>35.323001859999998</v>
      </c>
      <c r="E108">
        <v>0.24389</v>
      </c>
      <c r="F108">
        <v>31.51199913</v>
      </c>
      <c r="G108">
        <v>0.81870001999999997</v>
      </c>
      <c r="H108">
        <v>31.440000529999999</v>
      </c>
      <c r="J108" s="2">
        <f>TREND(Calibration!$A$2:$A$4,Calibration!$B$2:$B$4,C108)</f>
        <v>335.99774269852719</v>
      </c>
      <c r="K108" s="2">
        <f>TREND(Calibration!$A$2:$A$4,Calibration!$C$2:$C$4,E108)</f>
        <v>387.64116706610162</v>
      </c>
      <c r="L108" s="2">
        <f>TREND(Calibration!$A$2:$A$4,Calibration!$D$2:$D$4,G108)</f>
        <v>593.10970530651377</v>
      </c>
    </row>
    <row r="109" spans="1:12" x14ac:dyDescent="0.25">
      <c r="A109">
        <v>535099</v>
      </c>
      <c r="B109">
        <v>14.95100021</v>
      </c>
      <c r="C109">
        <v>0.30810999999999999</v>
      </c>
      <c r="D109">
        <v>35.338001249999998</v>
      </c>
      <c r="E109">
        <v>0.24368000000000001</v>
      </c>
      <c r="F109">
        <v>31.492000579999999</v>
      </c>
      <c r="G109">
        <v>0.82249998999999996</v>
      </c>
      <c r="H109">
        <v>31.450000760000002</v>
      </c>
      <c r="J109" s="2">
        <f>TREND(Calibration!$A$2:$A$4,Calibration!$B$2:$B$4,C109)</f>
        <v>338.87232651634963</v>
      </c>
      <c r="K109" s="2">
        <f>TREND(Calibration!$A$2:$A$4,Calibration!$C$2:$C$4,E109)</f>
        <v>386.00177612137009</v>
      </c>
      <c r="L109" s="2">
        <f>TREND(Calibration!$A$2:$A$4,Calibration!$D$2:$D$4,G109)</f>
        <v>595.80268863671006</v>
      </c>
    </row>
    <row r="110" spans="1:12" x14ac:dyDescent="0.25">
      <c r="A110">
        <v>540101</v>
      </c>
      <c r="B110">
        <v>14.977000240000001</v>
      </c>
      <c r="C110">
        <v>0.308</v>
      </c>
      <c r="D110">
        <v>35.341999049999998</v>
      </c>
      <c r="E110">
        <v>0.24394999000000001</v>
      </c>
      <c r="F110">
        <v>31.424999239999998</v>
      </c>
      <c r="G110">
        <v>0.81489997999999997</v>
      </c>
      <c r="H110">
        <v>31.427999499999999</v>
      </c>
      <c r="J110" s="2">
        <f>TREND(Calibration!$A$2:$A$4,Calibration!$B$2:$B$4,C110)</f>
        <v>338.38585100140244</v>
      </c>
      <c r="K110" s="2">
        <f>TREND(Calibration!$A$2:$A$4,Calibration!$C$2:$C$4,E110)</f>
        <v>388.10948641264667</v>
      </c>
      <c r="L110" s="2">
        <f>TREND(Calibration!$A$2:$A$4,Calibration!$D$2:$D$4,G110)</f>
        <v>590.41667236833825</v>
      </c>
    </row>
    <row r="111" spans="1:12" x14ac:dyDescent="0.25">
      <c r="A111">
        <v>545099</v>
      </c>
      <c r="B111">
        <v>14.99600029</v>
      </c>
      <c r="C111">
        <v>0.31</v>
      </c>
      <c r="D111">
        <v>35.326000209999997</v>
      </c>
      <c r="E111">
        <v>0.24357000000000001</v>
      </c>
      <c r="F111">
        <v>31.475999829999999</v>
      </c>
      <c r="G111">
        <v>0.81650001000000005</v>
      </c>
      <c r="H111">
        <v>31.427999499999999</v>
      </c>
      <c r="J111" s="2">
        <f>TREND(Calibration!$A$2:$A$4,Calibration!$B$2:$B$4,C111)</f>
        <v>347.23086036407744</v>
      </c>
      <c r="K111" s="2">
        <f>TREND(Calibration!$A$2:$A$4,Calibration!$C$2:$C$4,E111)</f>
        <v>385.14304753127249</v>
      </c>
      <c r="L111" s="2">
        <f>TREND(Calibration!$A$2:$A$4,Calibration!$D$2:$D$4,G111)</f>
        <v>591.55059029869403</v>
      </c>
    </row>
    <row r="112" spans="1:12" x14ac:dyDescent="0.25">
      <c r="A112">
        <v>550099</v>
      </c>
      <c r="B112">
        <v>14.93799973</v>
      </c>
      <c r="C112">
        <v>0.30643999999999999</v>
      </c>
      <c r="D112">
        <v>35.332000729999997</v>
      </c>
      <c r="E112">
        <v>0.24361999000000001</v>
      </c>
      <c r="F112">
        <v>31.457000730000001</v>
      </c>
      <c r="G112">
        <v>0.80949998000000001</v>
      </c>
      <c r="H112">
        <v>31.408000950000002</v>
      </c>
      <c r="J112" s="2">
        <f>TREND(Calibration!$A$2:$A$4,Calibration!$B$2:$B$4,C112)</f>
        <v>331.48674369851597</v>
      </c>
      <c r="K112" s="2">
        <f>TREND(Calibration!$A$2:$A$4,Calibration!$C$2:$C$4,E112)</f>
        <v>385.53330064235411</v>
      </c>
      <c r="L112" s="2">
        <f>TREND(Calibration!$A$2:$A$4,Calibration!$D$2:$D$4,G112)</f>
        <v>586.58977110778619</v>
      </c>
    </row>
    <row r="113" spans="1:12" x14ac:dyDescent="0.25">
      <c r="A113">
        <v>555107</v>
      </c>
      <c r="B113">
        <v>14.940999980000001</v>
      </c>
      <c r="C113">
        <v>0.30772999000000001</v>
      </c>
      <c r="D113">
        <v>35.306999210000001</v>
      </c>
      <c r="E113">
        <v>0.24361999000000001</v>
      </c>
      <c r="F113">
        <v>31.524000170000001</v>
      </c>
      <c r="G113">
        <v>0.82139998999999997</v>
      </c>
      <c r="H113">
        <v>31.427999499999999</v>
      </c>
      <c r="J113" s="2">
        <f>TREND(Calibration!$A$2:$A$4,Calibration!$B$2:$B$4,C113)</f>
        <v>337.19173051239454</v>
      </c>
      <c r="K113" s="2">
        <f>TREND(Calibration!$A$2:$A$4,Calibration!$C$2:$C$4,E113)</f>
        <v>385.53330064235411</v>
      </c>
      <c r="L113" s="2">
        <f>TREND(Calibration!$A$2:$A$4,Calibration!$D$2:$D$4,G113)</f>
        <v>595.02313467622719</v>
      </c>
    </row>
    <row r="114" spans="1:12" x14ac:dyDescent="0.25">
      <c r="A114">
        <v>560197</v>
      </c>
      <c r="B114">
        <v>14.83699989</v>
      </c>
      <c r="C114">
        <v>0.30961999000000001</v>
      </c>
      <c r="D114">
        <v>35.316001890000003</v>
      </c>
      <c r="E114">
        <v>0.24357000000000001</v>
      </c>
      <c r="F114">
        <v>31.424999239999998</v>
      </c>
      <c r="G114">
        <v>0.81599997999999996</v>
      </c>
      <c r="H114">
        <v>31.408000950000002</v>
      </c>
      <c r="J114" s="2">
        <f>TREND(Calibration!$A$2:$A$4,Calibration!$B$2:$B$4,C114)</f>
        <v>345.55026436012236</v>
      </c>
      <c r="K114" s="2">
        <f>TREND(Calibration!$A$2:$A$4,Calibration!$C$2:$C$4,E114)</f>
        <v>385.14304753127249</v>
      </c>
      <c r="L114" s="2">
        <f>TREND(Calibration!$A$2:$A$4,Calibration!$D$2:$D$4,G114)</f>
        <v>591.19622632882101</v>
      </c>
    </row>
    <row r="115" spans="1:12" x14ac:dyDescent="0.25">
      <c r="A115">
        <v>565101</v>
      </c>
      <c r="B115">
        <v>14.78199959</v>
      </c>
      <c r="C115">
        <v>0.31125000000000003</v>
      </c>
      <c r="D115">
        <v>35.275001529999997</v>
      </c>
      <c r="E115">
        <v>0.24352001000000001</v>
      </c>
      <c r="F115">
        <v>31.482999800000002</v>
      </c>
      <c r="G115">
        <v>0.82300001</v>
      </c>
      <c r="H115">
        <v>31.388999940000001</v>
      </c>
      <c r="J115" s="2">
        <f>TREND(Calibration!$A$2:$A$4,Calibration!$B$2:$B$4,C115)</f>
        <v>352.75899121574935</v>
      </c>
      <c r="K115" s="2">
        <f>TREND(Calibration!$A$2:$A$4,Calibration!$C$2:$C$4,E115)</f>
        <v>384.75279442019087</v>
      </c>
      <c r="L115" s="2">
        <f>TREND(Calibration!$A$2:$A$4,Calibration!$D$2:$D$4,G115)</f>
        <v>596.15704551972885</v>
      </c>
    </row>
    <row r="116" spans="1:12" x14ac:dyDescent="0.25">
      <c r="A116">
        <v>570099</v>
      </c>
      <c r="B116">
        <v>14.77900028</v>
      </c>
      <c r="C116">
        <v>0.31253998999999999</v>
      </c>
      <c r="D116">
        <v>35.316001890000003</v>
      </c>
      <c r="E116">
        <v>0.24357000000000001</v>
      </c>
      <c r="F116">
        <v>31.45100021</v>
      </c>
      <c r="G116">
        <v>0.82190001000000001</v>
      </c>
      <c r="H116">
        <v>31.39599991</v>
      </c>
      <c r="J116" s="2">
        <f>TREND(Calibration!$A$2:$A$4,Calibration!$B$2:$B$4,C116)</f>
        <v>358.4639780296277</v>
      </c>
      <c r="K116" s="2">
        <f>TREND(Calibration!$A$2:$A$4,Calibration!$C$2:$C$4,E116)</f>
        <v>385.14304753127249</v>
      </c>
      <c r="L116" s="2">
        <f>TREND(Calibration!$A$2:$A$4,Calibration!$D$2:$D$4,G116)</f>
        <v>595.37749155924598</v>
      </c>
    </row>
    <row r="117" spans="1:12" x14ac:dyDescent="0.25">
      <c r="A117">
        <v>575100</v>
      </c>
      <c r="B117">
        <v>14.81499958</v>
      </c>
      <c r="C117">
        <v>0.31091999999999997</v>
      </c>
      <c r="D117">
        <v>35.326000209999997</v>
      </c>
      <c r="E117">
        <v>0.24357000000000001</v>
      </c>
      <c r="F117">
        <v>31.486000059999999</v>
      </c>
      <c r="G117">
        <v>0.82630002000000002</v>
      </c>
      <c r="H117">
        <v>31.399000170000001</v>
      </c>
      <c r="J117" s="2">
        <f>TREND(Calibration!$A$2:$A$4,Calibration!$B$2:$B$4,C117)</f>
        <v>351.29956467090778</v>
      </c>
      <c r="K117" s="2">
        <f>TREND(Calibration!$A$2:$A$4,Calibration!$C$2:$C$4,E117)</f>
        <v>385.14304753127249</v>
      </c>
      <c r="L117" s="2">
        <f>TREND(Calibration!$A$2:$A$4,Calibration!$D$2:$D$4,G117)</f>
        <v>598.49571448803147</v>
      </c>
    </row>
    <row r="118" spans="1:12" x14ac:dyDescent="0.25">
      <c r="A118">
        <v>580169</v>
      </c>
      <c r="B118">
        <v>14.83699989</v>
      </c>
      <c r="C118">
        <v>0.30925000000000002</v>
      </c>
      <c r="D118">
        <v>35.323001859999998</v>
      </c>
      <c r="E118">
        <v>0.24368000000000001</v>
      </c>
      <c r="F118">
        <v>31.40600014</v>
      </c>
      <c r="G118">
        <v>0.82300001</v>
      </c>
      <c r="H118">
        <v>31.399000170000001</v>
      </c>
      <c r="J118" s="2">
        <f>TREND(Calibration!$A$2:$A$4,Calibration!$B$2:$B$4,C118)</f>
        <v>343.91398185307457</v>
      </c>
      <c r="K118" s="2">
        <f>TREND(Calibration!$A$2:$A$4,Calibration!$C$2:$C$4,E118)</f>
        <v>386.00177612137009</v>
      </c>
      <c r="L118" s="2">
        <f>TREND(Calibration!$A$2:$A$4,Calibration!$D$2:$D$4,G118)</f>
        <v>596.15704551972885</v>
      </c>
    </row>
    <row r="119" spans="1:12" x14ac:dyDescent="0.25">
      <c r="A119">
        <v>585182</v>
      </c>
      <c r="B119">
        <v>14.9090004</v>
      </c>
      <c r="C119">
        <v>0.31152001000000001</v>
      </c>
      <c r="D119">
        <v>35.319000240000001</v>
      </c>
      <c r="E119">
        <v>0.24361999000000001</v>
      </c>
      <c r="F119">
        <v>31.492000579999999</v>
      </c>
      <c r="G119">
        <v>0.82789999000000003</v>
      </c>
      <c r="H119">
        <v>31.408000950000002</v>
      </c>
      <c r="J119" s="2">
        <f>TREND(Calibration!$A$2:$A$4,Calibration!$B$2:$B$4,C119)</f>
        <v>353.95311170475725</v>
      </c>
      <c r="K119" s="2">
        <f>TREND(Calibration!$A$2:$A$4,Calibration!$C$2:$C$4,E119)</f>
        <v>385.53330064235411</v>
      </c>
      <c r="L119" s="2">
        <f>TREND(Calibration!$A$2:$A$4,Calibration!$D$2:$D$4,G119)</f>
        <v>599.62958989726212</v>
      </c>
    </row>
    <row r="120" spans="1:12" x14ac:dyDescent="0.25">
      <c r="A120">
        <v>590099</v>
      </c>
      <c r="B120">
        <v>14.9829998</v>
      </c>
      <c r="C120">
        <v>0.30708000000000002</v>
      </c>
      <c r="D120">
        <v>35.304000850000001</v>
      </c>
      <c r="E120">
        <v>0.24357000000000001</v>
      </c>
      <c r="F120">
        <v>31.504999160000001</v>
      </c>
      <c r="G120">
        <v>0.82840002000000001</v>
      </c>
      <c r="H120">
        <v>31.42399979</v>
      </c>
      <c r="J120" s="2">
        <f>TREND(Calibration!$A$2:$A$4,Calibration!$B$2:$B$4,C120)</f>
        <v>334.3171466945721</v>
      </c>
      <c r="K120" s="2">
        <f>TREND(Calibration!$A$2:$A$4,Calibration!$C$2:$C$4,E120)</f>
        <v>385.14304753127249</v>
      </c>
      <c r="L120" s="2">
        <f>TREND(Calibration!$A$2:$A$4,Calibration!$D$2:$D$4,G120)</f>
        <v>599.98395386713503</v>
      </c>
    </row>
    <row r="121" spans="1:12" x14ac:dyDescent="0.25">
      <c r="A121">
        <v>595106</v>
      </c>
      <c r="B121">
        <v>15.00899982</v>
      </c>
      <c r="C121">
        <v>0.31167999000000002</v>
      </c>
      <c r="D121">
        <v>35.299999239999998</v>
      </c>
      <c r="E121">
        <v>0.24352001000000001</v>
      </c>
      <c r="F121">
        <v>31.419000629999999</v>
      </c>
      <c r="G121">
        <v>0.81650001000000005</v>
      </c>
      <c r="H121">
        <v>31.379999160000001</v>
      </c>
      <c r="J121" s="2">
        <f>TREND(Calibration!$A$2:$A$4,Calibration!$B$2:$B$4,C121)</f>
        <v>354.66062400367764</v>
      </c>
      <c r="K121" s="2">
        <f>TREND(Calibration!$A$2:$A$4,Calibration!$C$2:$C$4,E121)</f>
        <v>384.75279442019087</v>
      </c>
      <c r="L121" s="2">
        <f>TREND(Calibration!$A$2:$A$4,Calibration!$D$2:$D$4,G121)</f>
        <v>591.55059029869403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15.08199978</v>
      </c>
      <c r="C2">
        <v>0.30610999</v>
      </c>
      <c r="D2">
        <v>35.647998809999997</v>
      </c>
      <c r="E2">
        <v>0.24854000000000001</v>
      </c>
      <c r="F2">
        <v>31.517000199999998</v>
      </c>
      <c r="G2">
        <v>0.80839998000000002</v>
      </c>
      <c r="H2">
        <v>31.836999890000001</v>
      </c>
      <c r="J2" s="2">
        <f>TREND(Calibration!$A$2:$A$4,Calibration!$B$2:$B$4,C2)</f>
        <v>330.02727292862778</v>
      </c>
      <c r="K2" s="2">
        <f>TREND(Calibration!$A$2:$A$4,Calibration!$C$2:$C$4,E2)</f>
        <v>423.94196655658811</v>
      </c>
      <c r="L2" s="2">
        <f>TREND(Calibration!$A$2:$A$4,Calibration!$D$2:$D$4,G2)</f>
        <v>585.81021714730343</v>
      </c>
    </row>
    <row r="3" spans="1:12" x14ac:dyDescent="0.25">
      <c r="A3">
        <v>5188</v>
      </c>
      <c r="B3">
        <v>15.21500015</v>
      </c>
      <c r="C3">
        <v>0.30325001000000001</v>
      </c>
      <c r="D3">
        <v>35.680000309999997</v>
      </c>
      <c r="E3">
        <v>0.24811</v>
      </c>
      <c r="F3">
        <v>31.478000640000001</v>
      </c>
      <c r="G3">
        <v>0.81110000999999998</v>
      </c>
      <c r="H3">
        <v>31.823999400000002</v>
      </c>
      <c r="J3" s="2">
        <f>TREND(Calibration!$A$2:$A$4,Calibration!$B$2:$B$4,C3)</f>
        <v>317.37899799009642</v>
      </c>
      <c r="K3" s="2">
        <f>TREND(Calibration!$A$2:$A$4,Calibration!$C$2:$C$4,E3)</f>
        <v>420.58511843166116</v>
      </c>
      <c r="L3" s="2">
        <f>TREND(Calibration!$A$2:$A$4,Calibration!$D$2:$D$4,G3)</f>
        <v>587.72368903814197</v>
      </c>
    </row>
    <row r="4" spans="1:12" x14ac:dyDescent="0.25">
      <c r="A4">
        <v>10081</v>
      </c>
      <c r="B4">
        <v>15.3579998</v>
      </c>
      <c r="C4">
        <v>0.30454001000000003</v>
      </c>
      <c r="D4">
        <v>35.651000979999999</v>
      </c>
      <c r="E4">
        <v>0.24789</v>
      </c>
      <c r="F4">
        <v>31.525999070000001</v>
      </c>
      <c r="G4">
        <v>0.80739998999999996</v>
      </c>
      <c r="H4">
        <v>31.818000789999999</v>
      </c>
      <c r="J4" s="2">
        <f>TREND(Calibration!$A$2:$A$4,Calibration!$B$2:$B$4,C4)</f>
        <v>323.08402902902185</v>
      </c>
      <c r="K4" s="2">
        <f>TREND(Calibration!$A$2:$A$4,Calibration!$C$2:$C$4,E4)</f>
        <v>418.86766125146619</v>
      </c>
      <c r="L4" s="2">
        <f>TREND(Calibration!$A$2:$A$4,Calibration!$D$2:$D$4,G4)</f>
        <v>585.10153881553686</v>
      </c>
    </row>
    <row r="5" spans="1:12" x14ac:dyDescent="0.25">
      <c r="A5">
        <v>15081</v>
      </c>
      <c r="B5">
        <v>15.44999981</v>
      </c>
      <c r="C5">
        <v>0.30329999000000002</v>
      </c>
      <c r="D5">
        <v>35.638999939999998</v>
      </c>
      <c r="E5">
        <v>0.24714000999999999</v>
      </c>
      <c r="F5">
        <v>31.51300049</v>
      </c>
      <c r="G5">
        <v>0.80680001000000001</v>
      </c>
      <c r="H5">
        <v>31.856000900000002</v>
      </c>
      <c r="J5" s="2">
        <f>TREND(Calibration!$A$2:$A$4,Calibration!$B$2:$B$4,C5)</f>
        <v>317.60003477406963</v>
      </c>
      <c r="K5" s="2">
        <f>TREND(Calibration!$A$2:$A$4,Calibration!$C$2:$C$4,E5)</f>
        <v>413.01277165794568</v>
      </c>
      <c r="L5" s="2">
        <f>TREND(Calibration!$A$2:$A$4,Calibration!$D$2:$D$4,G5)</f>
        <v>584.67634173807278</v>
      </c>
    </row>
    <row r="6" spans="1:12" x14ac:dyDescent="0.25">
      <c r="A6">
        <v>20087</v>
      </c>
      <c r="B6">
        <v>15.50899982</v>
      </c>
      <c r="C6">
        <v>0.30519000000000002</v>
      </c>
      <c r="D6">
        <v>35.636001589999999</v>
      </c>
      <c r="E6">
        <v>0.24589000999999999</v>
      </c>
      <c r="F6">
        <v>31.533000950000002</v>
      </c>
      <c r="G6">
        <v>0.81110000999999998</v>
      </c>
      <c r="H6">
        <v>31.856000900000002</v>
      </c>
      <c r="J6" s="2">
        <f>TREND(Calibration!$A$2:$A$4,Calibration!$B$2:$B$4,C6)</f>
        <v>325.95861284684429</v>
      </c>
      <c r="K6" s="2">
        <f>TREND(Calibration!$A$2:$A$4,Calibration!$C$2:$C$4,E6)</f>
        <v>403.25449222501925</v>
      </c>
      <c r="L6" s="2">
        <f>TREND(Calibration!$A$2:$A$4,Calibration!$D$2:$D$4,G6)</f>
        <v>587.72368903814197</v>
      </c>
    </row>
    <row r="7" spans="1:12" x14ac:dyDescent="0.25">
      <c r="A7">
        <v>25083</v>
      </c>
      <c r="B7">
        <v>15.472000120000001</v>
      </c>
      <c r="C7">
        <v>0.30891999999999997</v>
      </c>
      <c r="D7">
        <v>35.625999450000002</v>
      </c>
      <c r="E7">
        <v>0.24557000000000001</v>
      </c>
      <c r="F7">
        <v>31.51300049</v>
      </c>
      <c r="G7">
        <v>0.80629998000000003</v>
      </c>
      <c r="H7">
        <v>31.820999149999999</v>
      </c>
      <c r="J7" s="2">
        <f>TREND(Calibration!$A$2:$A$4,Calibration!$B$2:$B$4,C7)</f>
        <v>342.45455530823278</v>
      </c>
      <c r="K7" s="2">
        <f>TREND(Calibration!$A$2:$A$4,Calibration!$C$2:$C$4,E7)</f>
        <v>400.75629462395477</v>
      </c>
      <c r="L7" s="2">
        <f>TREND(Calibration!$A$2:$A$4,Calibration!$D$2:$D$4,G7)</f>
        <v>584.32197776819987</v>
      </c>
    </row>
    <row r="8" spans="1:12" x14ac:dyDescent="0.25">
      <c r="A8">
        <v>30083</v>
      </c>
      <c r="B8">
        <v>15.460000040000001</v>
      </c>
      <c r="C8">
        <v>0.30508000000000002</v>
      </c>
      <c r="D8">
        <v>35.673999790000003</v>
      </c>
      <c r="E8">
        <v>0.24535000000000001</v>
      </c>
      <c r="F8">
        <v>31.472000120000001</v>
      </c>
      <c r="G8">
        <v>0.80839998000000002</v>
      </c>
      <c r="H8">
        <v>31.856000900000002</v>
      </c>
      <c r="J8" s="2">
        <f>TREND(Calibration!$A$2:$A$4,Calibration!$B$2:$B$4,C8)</f>
        <v>325.4721373318971</v>
      </c>
      <c r="K8" s="2">
        <f>TREND(Calibration!$A$2:$A$4,Calibration!$C$2:$C$4,E8)</f>
        <v>399.0388374437598</v>
      </c>
      <c r="L8" s="2">
        <f>TREND(Calibration!$A$2:$A$4,Calibration!$D$2:$D$4,G8)</f>
        <v>585.81021714730343</v>
      </c>
    </row>
    <row r="9" spans="1:12" x14ac:dyDescent="0.25">
      <c r="A9">
        <v>35174</v>
      </c>
      <c r="B9">
        <v>15.373999599999999</v>
      </c>
      <c r="C9">
        <v>0.30908000000000002</v>
      </c>
      <c r="D9">
        <v>35.683998109999997</v>
      </c>
      <c r="E9">
        <v>0.24487001</v>
      </c>
      <c r="F9">
        <v>31.54899979</v>
      </c>
      <c r="G9">
        <v>0.81760001000000004</v>
      </c>
      <c r="H9">
        <v>31.853000640000001</v>
      </c>
      <c r="J9" s="2">
        <f>TREND(Calibration!$A$2:$A$4,Calibration!$B$2:$B$4,C9)</f>
        <v>343.1621560572471</v>
      </c>
      <c r="K9" s="2">
        <f>TREND(Calibration!$A$2:$A$4,Calibration!$C$2:$C$4,E9)</f>
        <v>395.29173620775146</v>
      </c>
      <c r="L9" s="2">
        <f>TREND(Calibration!$A$2:$A$4,Calibration!$D$2:$D$4,G9)</f>
        <v>592.33014425917679</v>
      </c>
    </row>
    <row r="10" spans="1:12" x14ac:dyDescent="0.25">
      <c r="A10">
        <v>40083</v>
      </c>
      <c r="B10">
        <v>15.28499985</v>
      </c>
      <c r="C10">
        <v>0.30741000000000002</v>
      </c>
      <c r="D10">
        <v>35.652000430000001</v>
      </c>
      <c r="E10">
        <v>0.24460000000000001</v>
      </c>
      <c r="F10">
        <v>31.506999969999999</v>
      </c>
      <c r="G10">
        <v>0.81489997999999997</v>
      </c>
      <c r="H10">
        <v>31.818000789999999</v>
      </c>
      <c r="J10" s="2">
        <f>TREND(Calibration!$A$2:$A$4,Calibration!$B$2:$B$4,C10)</f>
        <v>335.77657323941344</v>
      </c>
      <c r="K10" s="2">
        <f>TREND(Calibration!$A$2:$A$4,Calibration!$C$2:$C$4,E10)</f>
        <v>393.18386978400395</v>
      </c>
      <c r="L10" s="2">
        <f>TREND(Calibration!$A$2:$A$4,Calibration!$D$2:$D$4,G10)</f>
        <v>590.41667236833825</v>
      </c>
    </row>
    <row r="11" spans="1:12" x14ac:dyDescent="0.25">
      <c r="A11">
        <v>45085</v>
      </c>
      <c r="B11">
        <v>15.208999629999999</v>
      </c>
      <c r="C11">
        <v>0.30698001000000003</v>
      </c>
      <c r="D11">
        <v>35.682998660000003</v>
      </c>
      <c r="E11">
        <v>0.24421999999999999</v>
      </c>
      <c r="F11">
        <v>31.461999890000001</v>
      </c>
      <c r="G11">
        <v>0.81599997999999996</v>
      </c>
      <c r="H11">
        <v>31.820999149999999</v>
      </c>
      <c r="J11" s="2">
        <f>TREND(Calibration!$A$2:$A$4,Calibration!$B$2:$B$4,C11)</f>
        <v>333.87494045148514</v>
      </c>
      <c r="K11" s="2">
        <f>TREND(Calibration!$A$2:$A$4,Calibration!$C$2:$C$4,E11)</f>
        <v>390.21735283639418</v>
      </c>
      <c r="L11" s="2">
        <f>TREND(Calibration!$A$2:$A$4,Calibration!$D$2:$D$4,G11)</f>
        <v>591.19622632882101</v>
      </c>
    </row>
    <row r="12" spans="1:12" x14ac:dyDescent="0.25">
      <c r="A12">
        <v>50250</v>
      </c>
      <c r="B12">
        <v>15.152000429999999</v>
      </c>
      <c r="C12">
        <v>0.30779001</v>
      </c>
      <c r="D12">
        <v>35.638999939999998</v>
      </c>
      <c r="E12">
        <v>0.24421999999999999</v>
      </c>
      <c r="F12">
        <v>31.48399925</v>
      </c>
      <c r="G12">
        <v>0.82410002000000004</v>
      </c>
      <c r="H12">
        <v>31.829999919999999</v>
      </c>
      <c r="J12" s="2">
        <f>TREND(Calibration!$A$2:$A$4,Calibration!$B$2:$B$4,C12)</f>
        <v>337.45716924336853</v>
      </c>
      <c r="K12" s="2">
        <f>TREND(Calibration!$A$2:$A$4,Calibration!$C$2:$C$4,E12)</f>
        <v>390.21735283639418</v>
      </c>
      <c r="L12" s="2">
        <f>TREND(Calibration!$A$2:$A$4,Calibration!$D$2:$D$4,G12)</f>
        <v>596.93660656706584</v>
      </c>
    </row>
    <row r="13" spans="1:12" x14ac:dyDescent="0.25">
      <c r="A13">
        <v>55180</v>
      </c>
      <c r="B13">
        <v>15.152999879999999</v>
      </c>
      <c r="C13">
        <v>0.30098000000000003</v>
      </c>
      <c r="D13">
        <v>35.661998750000002</v>
      </c>
      <c r="E13">
        <v>0.24394999000000001</v>
      </c>
      <c r="F13">
        <v>31.492000579999999</v>
      </c>
      <c r="G13">
        <v>0.82029998000000004</v>
      </c>
      <c r="H13">
        <v>31.826999659999998</v>
      </c>
      <c r="J13" s="2">
        <f>TREND(Calibration!$A$2:$A$4,Calibration!$B$2:$B$4,C13)</f>
        <v>307.33986813841352</v>
      </c>
      <c r="K13" s="2">
        <f>TREND(Calibration!$A$2:$A$4,Calibration!$C$2:$C$4,E13)</f>
        <v>388.10948641264667</v>
      </c>
      <c r="L13" s="2">
        <f>TREND(Calibration!$A$2:$A$4,Calibration!$D$2:$D$4,G13)</f>
        <v>594.24357362889032</v>
      </c>
    </row>
    <row r="14" spans="1:12" x14ac:dyDescent="0.25">
      <c r="A14">
        <v>60084</v>
      </c>
      <c r="B14">
        <v>15.178999900000001</v>
      </c>
      <c r="C14">
        <v>0.30832999999999999</v>
      </c>
      <c r="D14">
        <v>35.659000399999996</v>
      </c>
      <c r="E14">
        <v>0.24394999000000001</v>
      </c>
      <c r="F14">
        <v>31.500999449999998</v>
      </c>
      <c r="G14">
        <v>0.81870001999999997</v>
      </c>
      <c r="H14">
        <v>31.826999659999998</v>
      </c>
      <c r="J14" s="2">
        <f>TREND(Calibration!$A$2:$A$4,Calibration!$B$2:$B$4,C14)</f>
        <v>339.84527754624378</v>
      </c>
      <c r="K14" s="2">
        <f>TREND(Calibration!$A$2:$A$4,Calibration!$C$2:$C$4,E14)</f>
        <v>388.10948641264667</v>
      </c>
      <c r="L14" s="2">
        <f>TREND(Calibration!$A$2:$A$4,Calibration!$D$2:$D$4,G14)</f>
        <v>593.10970530651377</v>
      </c>
    </row>
    <row r="15" spans="1:12" x14ac:dyDescent="0.25">
      <c r="A15">
        <v>65085</v>
      </c>
      <c r="B15">
        <v>15.26200008</v>
      </c>
      <c r="C15">
        <v>0.30616999</v>
      </c>
      <c r="D15">
        <v>35.632999419999997</v>
      </c>
      <c r="E15">
        <v>0.24357000000000001</v>
      </c>
      <c r="F15">
        <v>31.573999400000002</v>
      </c>
      <c r="G15">
        <v>0.82249998999999996</v>
      </c>
      <c r="H15">
        <v>31.818000789999999</v>
      </c>
      <c r="J15" s="2">
        <f>TREND(Calibration!$A$2:$A$4,Calibration!$B$2:$B$4,C15)</f>
        <v>330.29262320950806</v>
      </c>
      <c r="K15" s="2">
        <f>TREND(Calibration!$A$2:$A$4,Calibration!$C$2:$C$4,E15)</f>
        <v>385.14304753127249</v>
      </c>
      <c r="L15" s="2">
        <f>TREND(Calibration!$A$2:$A$4,Calibration!$D$2:$D$4,G15)</f>
        <v>595.80268863671006</v>
      </c>
    </row>
    <row r="16" spans="1:12" x14ac:dyDescent="0.25">
      <c r="A16">
        <v>70181</v>
      </c>
      <c r="B16">
        <v>15.31700039</v>
      </c>
      <c r="C16">
        <v>0.30470999999999998</v>
      </c>
      <c r="D16">
        <v>35.658000950000002</v>
      </c>
      <c r="E16">
        <v>0.24357000000000001</v>
      </c>
      <c r="F16">
        <v>31.48800087</v>
      </c>
      <c r="G16">
        <v>0.81709999</v>
      </c>
      <c r="H16">
        <v>31.826999659999998</v>
      </c>
      <c r="J16" s="2">
        <f>TREND(Calibration!$A$2:$A$4,Calibration!$B$2:$B$4,C16)</f>
        <v>323.83581059980224</v>
      </c>
      <c r="K16" s="2">
        <f>TREND(Calibration!$A$2:$A$4,Calibration!$C$2:$C$4,E16)</f>
        <v>385.14304753127249</v>
      </c>
      <c r="L16" s="2">
        <f>TREND(Calibration!$A$2:$A$4,Calibration!$D$2:$D$4,G16)</f>
        <v>591.975787376158</v>
      </c>
    </row>
    <row r="17" spans="1:12" x14ac:dyDescent="0.25">
      <c r="A17">
        <v>75091</v>
      </c>
      <c r="B17">
        <v>15.36900043</v>
      </c>
      <c r="C17">
        <v>0.30897998999999998</v>
      </c>
      <c r="D17">
        <v>35.659000399999996</v>
      </c>
      <c r="E17">
        <v>0.24352001000000001</v>
      </c>
      <c r="F17">
        <v>31.495000839999999</v>
      </c>
      <c r="G17">
        <v>0.81819998999999999</v>
      </c>
      <c r="H17">
        <v>31.806999210000001</v>
      </c>
      <c r="J17" s="2">
        <f>TREND(Calibration!$A$2:$A$4,Calibration!$B$2:$B$4,C17)</f>
        <v>342.71986136406645</v>
      </c>
      <c r="K17" s="2">
        <f>TREND(Calibration!$A$2:$A$4,Calibration!$C$2:$C$4,E17)</f>
        <v>384.75279442019087</v>
      </c>
      <c r="L17" s="2">
        <f>TREND(Calibration!$A$2:$A$4,Calibration!$D$2:$D$4,G17)</f>
        <v>592.75534133664087</v>
      </c>
    </row>
    <row r="18" spans="1:12" x14ac:dyDescent="0.25">
      <c r="A18">
        <v>80085</v>
      </c>
      <c r="B18">
        <v>15.40799999</v>
      </c>
      <c r="C18">
        <v>0.31664999999999999</v>
      </c>
      <c r="D18">
        <v>35.648998259999999</v>
      </c>
      <c r="E18">
        <v>0.24361999000000001</v>
      </c>
      <c r="F18">
        <v>31.541999820000001</v>
      </c>
      <c r="G18">
        <v>0.81489997999999997</v>
      </c>
      <c r="H18">
        <v>31.81100082</v>
      </c>
      <c r="J18" s="2">
        <f>TREND(Calibration!$A$2:$A$4,Calibration!$B$2:$B$4,C18)</f>
        <v>376.64051649497151</v>
      </c>
      <c r="K18" s="2">
        <f>TREND(Calibration!$A$2:$A$4,Calibration!$C$2:$C$4,E18)</f>
        <v>385.53330064235411</v>
      </c>
      <c r="L18" s="2">
        <f>TREND(Calibration!$A$2:$A$4,Calibration!$D$2:$D$4,G18)</f>
        <v>590.41667236833825</v>
      </c>
    </row>
    <row r="19" spans="1:12" x14ac:dyDescent="0.25">
      <c r="A19">
        <v>85084</v>
      </c>
      <c r="B19">
        <v>15.38399982</v>
      </c>
      <c r="C19">
        <v>0.30891999999999997</v>
      </c>
      <c r="D19">
        <v>35.651000979999999</v>
      </c>
      <c r="E19">
        <v>0.24330001000000001</v>
      </c>
      <c r="F19">
        <v>31.490999219999999</v>
      </c>
      <c r="G19">
        <v>0.81059998</v>
      </c>
      <c r="H19">
        <v>31.80800056</v>
      </c>
      <c r="J19" s="2">
        <f>TREND(Calibration!$A$2:$A$4,Calibration!$B$2:$B$4,C19)</f>
        <v>342.45455530823278</v>
      </c>
      <c r="K19" s="2">
        <f>TREND(Calibration!$A$2:$A$4,Calibration!$C$2:$C$4,E19)</f>
        <v>383.0353372399959</v>
      </c>
      <c r="L19" s="2">
        <f>TREND(Calibration!$A$2:$A$4,Calibration!$D$2:$D$4,G19)</f>
        <v>587.36932506826906</v>
      </c>
    </row>
    <row r="20" spans="1:12" x14ac:dyDescent="0.25">
      <c r="A20">
        <v>90084</v>
      </c>
      <c r="B20">
        <v>15.32699966</v>
      </c>
      <c r="C20">
        <v>0.31022</v>
      </c>
      <c r="D20">
        <v>35.652000430000001</v>
      </c>
      <c r="E20">
        <v>0.24324999999999999</v>
      </c>
      <c r="F20">
        <v>31.503999709999999</v>
      </c>
      <c r="G20">
        <v>0.81379997999999998</v>
      </c>
      <c r="H20">
        <v>31.820999149999999</v>
      </c>
      <c r="J20" s="2">
        <f>TREND(Calibration!$A$2:$A$4,Calibration!$B$2:$B$4,C20)</f>
        <v>348.20381139397159</v>
      </c>
      <c r="K20" s="2">
        <f>TREND(Calibration!$A$2:$A$4,Calibration!$C$2:$C$4,E20)</f>
        <v>382.64492799644313</v>
      </c>
      <c r="L20" s="2">
        <f>TREND(Calibration!$A$2:$A$4,Calibration!$D$2:$D$4,G20)</f>
        <v>589.63711840785538</v>
      </c>
    </row>
    <row r="21" spans="1:12" x14ac:dyDescent="0.25">
      <c r="A21">
        <v>95086</v>
      </c>
      <c r="B21">
        <v>15.210000040000001</v>
      </c>
      <c r="C21">
        <v>0.30860000999999998</v>
      </c>
      <c r="D21">
        <v>35.61000061</v>
      </c>
      <c r="E21">
        <v>0.24324999999999999</v>
      </c>
      <c r="F21">
        <v>31.5</v>
      </c>
      <c r="G21">
        <v>0.81489997999999997</v>
      </c>
      <c r="H21">
        <v>31.820999149999999</v>
      </c>
      <c r="J21" s="2">
        <f>TREND(Calibration!$A$2:$A$4,Calibration!$B$2:$B$4,C21)</f>
        <v>341.03939803525168</v>
      </c>
      <c r="K21" s="2">
        <f>TREND(Calibration!$A$2:$A$4,Calibration!$C$2:$C$4,E21)</f>
        <v>382.64492799644313</v>
      </c>
      <c r="L21" s="2">
        <f>TREND(Calibration!$A$2:$A$4,Calibration!$D$2:$D$4,G21)</f>
        <v>590.41667236833825</v>
      </c>
    </row>
    <row r="22" spans="1:12" x14ac:dyDescent="0.25">
      <c r="A22">
        <v>100091</v>
      </c>
      <c r="B22">
        <v>15.09200001</v>
      </c>
      <c r="C22">
        <v>0.30713998999999997</v>
      </c>
      <c r="D22">
        <v>35.651000979999999</v>
      </c>
      <c r="E22">
        <v>0.24319001000000001</v>
      </c>
      <c r="F22">
        <v>31.517000199999998</v>
      </c>
      <c r="G22">
        <v>0.81330000999999996</v>
      </c>
      <c r="H22">
        <v>31.823999400000002</v>
      </c>
      <c r="J22" s="2">
        <f>TREND(Calibration!$A$2:$A$4,Calibration!$B$2:$B$4,C22)</f>
        <v>334.58245275040531</v>
      </c>
      <c r="K22" s="2">
        <f>TREND(Calibration!$A$2:$A$4,Calibration!$C$2:$C$4,E22)</f>
        <v>382.1766086498983</v>
      </c>
      <c r="L22" s="2">
        <f>TREND(Calibration!$A$2:$A$4,Calibration!$D$2:$D$4,G22)</f>
        <v>589.2827969591076</v>
      </c>
    </row>
    <row r="23" spans="1:12" x14ac:dyDescent="0.25">
      <c r="A23">
        <v>105087</v>
      </c>
      <c r="B23">
        <v>15.019000050000001</v>
      </c>
      <c r="C23">
        <v>0.30610999</v>
      </c>
      <c r="D23">
        <v>35.641998289999997</v>
      </c>
      <c r="E23">
        <v>0.24361999000000001</v>
      </c>
      <c r="F23">
        <v>31.55500031</v>
      </c>
      <c r="G23">
        <v>0.81489997999999997</v>
      </c>
      <c r="H23">
        <v>31.836999890000001</v>
      </c>
      <c r="J23" s="2">
        <f>TREND(Calibration!$A$2:$A$4,Calibration!$B$2:$B$4,C23)</f>
        <v>330.02727292862778</v>
      </c>
      <c r="K23" s="2">
        <f>TREND(Calibration!$A$2:$A$4,Calibration!$C$2:$C$4,E23)</f>
        <v>385.53330064235411</v>
      </c>
      <c r="L23" s="2">
        <f>TREND(Calibration!$A$2:$A$4,Calibration!$D$2:$D$4,G23)</f>
        <v>590.41667236833825</v>
      </c>
    </row>
    <row r="24" spans="1:12" x14ac:dyDescent="0.25">
      <c r="A24">
        <v>110207</v>
      </c>
      <c r="B24">
        <v>15.00199986</v>
      </c>
      <c r="C24">
        <v>0.30772999000000001</v>
      </c>
      <c r="D24">
        <v>35.63999939</v>
      </c>
      <c r="E24">
        <v>0.24314</v>
      </c>
      <c r="F24">
        <v>31.500999449999998</v>
      </c>
      <c r="G24">
        <v>0.80839998000000002</v>
      </c>
      <c r="H24">
        <v>31.798000340000002</v>
      </c>
      <c r="J24" s="2">
        <f>TREND(Calibration!$A$2:$A$4,Calibration!$B$2:$B$4,C24)</f>
        <v>337.19173051239454</v>
      </c>
      <c r="K24" s="2">
        <f>TREND(Calibration!$A$2:$A$4,Calibration!$C$2:$C$4,E24)</f>
        <v>381.78619940634576</v>
      </c>
      <c r="L24" s="2">
        <f>TREND(Calibration!$A$2:$A$4,Calibration!$D$2:$D$4,G24)</f>
        <v>585.81021714730343</v>
      </c>
    </row>
    <row r="25" spans="1:12" x14ac:dyDescent="0.25">
      <c r="A25">
        <v>115172</v>
      </c>
      <c r="B25">
        <v>15.0170002</v>
      </c>
      <c r="C25">
        <v>0.308</v>
      </c>
      <c r="D25">
        <v>35.644001009999997</v>
      </c>
      <c r="E25">
        <v>0.24319001000000001</v>
      </c>
      <c r="F25">
        <v>31.552999499999999</v>
      </c>
      <c r="G25">
        <v>0.81599997999999996</v>
      </c>
      <c r="H25">
        <v>31.82299995</v>
      </c>
      <c r="J25" s="2">
        <f>TREND(Calibration!$A$2:$A$4,Calibration!$B$2:$B$4,C25)</f>
        <v>338.38585100140244</v>
      </c>
      <c r="K25" s="2">
        <f>TREND(Calibration!$A$2:$A$4,Calibration!$C$2:$C$4,E25)</f>
        <v>382.1766086498983</v>
      </c>
      <c r="L25" s="2">
        <f>TREND(Calibration!$A$2:$A$4,Calibration!$D$2:$D$4,G25)</f>
        <v>591.19622632882101</v>
      </c>
    </row>
    <row r="26" spans="1:12" x14ac:dyDescent="0.25">
      <c r="A26">
        <v>120084</v>
      </c>
      <c r="B26">
        <v>15.04300022</v>
      </c>
      <c r="C26">
        <v>0.30713998999999997</v>
      </c>
      <c r="D26">
        <v>35.637001040000001</v>
      </c>
      <c r="E26">
        <v>0.24319001000000001</v>
      </c>
      <c r="F26">
        <v>31.54899979</v>
      </c>
      <c r="G26">
        <v>0.81760001000000004</v>
      </c>
      <c r="H26">
        <v>31.833999630000001</v>
      </c>
      <c r="J26" s="2">
        <f>TREND(Calibration!$A$2:$A$4,Calibration!$B$2:$B$4,C26)</f>
        <v>334.58245275040531</v>
      </c>
      <c r="K26" s="2">
        <f>TREND(Calibration!$A$2:$A$4,Calibration!$C$2:$C$4,E26)</f>
        <v>382.1766086498983</v>
      </c>
      <c r="L26" s="2">
        <f>TREND(Calibration!$A$2:$A$4,Calibration!$D$2:$D$4,G26)</f>
        <v>592.33014425917679</v>
      </c>
    </row>
    <row r="27" spans="1:12" x14ac:dyDescent="0.25">
      <c r="A27">
        <v>125084</v>
      </c>
      <c r="B27">
        <v>15.04800034</v>
      </c>
      <c r="C27">
        <v>0.30719000000000002</v>
      </c>
      <c r="D27">
        <v>35.619998930000001</v>
      </c>
      <c r="E27">
        <v>0.24324999999999999</v>
      </c>
      <c r="F27">
        <v>31.586999890000001</v>
      </c>
      <c r="G27">
        <v>0.81650001000000005</v>
      </c>
      <c r="H27">
        <v>31.826999659999998</v>
      </c>
      <c r="J27" s="2">
        <f>TREND(Calibration!$A$2:$A$4,Calibration!$B$2:$B$4,C27)</f>
        <v>334.80362220951929</v>
      </c>
      <c r="K27" s="2">
        <f>TREND(Calibration!$A$2:$A$4,Calibration!$C$2:$C$4,E27)</f>
        <v>382.64492799644313</v>
      </c>
      <c r="L27" s="2">
        <f>TREND(Calibration!$A$2:$A$4,Calibration!$D$2:$D$4,G27)</f>
        <v>591.55059029869403</v>
      </c>
    </row>
    <row r="28" spans="1:12" x14ac:dyDescent="0.25">
      <c r="A28">
        <v>130181</v>
      </c>
      <c r="B28">
        <v>15.085000040000001</v>
      </c>
      <c r="C28">
        <v>0.30708000000000002</v>
      </c>
      <c r="D28">
        <v>35.648998259999999</v>
      </c>
      <c r="E28">
        <v>0.24330001000000001</v>
      </c>
      <c r="F28">
        <v>31.48500061</v>
      </c>
      <c r="G28">
        <v>0.80739998999999996</v>
      </c>
      <c r="H28">
        <v>31.820999149999999</v>
      </c>
      <c r="J28" s="2">
        <f>TREND(Calibration!$A$2:$A$4,Calibration!$B$2:$B$4,C28)</f>
        <v>334.3171466945721</v>
      </c>
      <c r="K28" s="2">
        <f>TREND(Calibration!$A$2:$A$4,Calibration!$C$2:$C$4,E28)</f>
        <v>383.0353372399959</v>
      </c>
      <c r="L28" s="2">
        <f>TREND(Calibration!$A$2:$A$4,Calibration!$D$2:$D$4,G28)</f>
        <v>585.10153881553686</v>
      </c>
    </row>
    <row r="29" spans="1:12" x14ac:dyDescent="0.25">
      <c r="A29">
        <v>135085</v>
      </c>
      <c r="B29">
        <v>15.11299992</v>
      </c>
      <c r="C29">
        <v>0.30643999999999999</v>
      </c>
      <c r="D29">
        <v>35.633998869999999</v>
      </c>
      <c r="E29">
        <v>0.24324999999999999</v>
      </c>
      <c r="F29">
        <v>31.500999449999998</v>
      </c>
      <c r="G29">
        <v>0.80790001</v>
      </c>
      <c r="H29">
        <v>31.81999969</v>
      </c>
      <c r="J29" s="2">
        <f>TREND(Calibration!$A$2:$A$4,Calibration!$B$2:$B$4,C29)</f>
        <v>331.48674369851597</v>
      </c>
      <c r="K29" s="2">
        <f>TREND(Calibration!$A$2:$A$4,Calibration!$C$2:$C$4,E29)</f>
        <v>382.64492799644313</v>
      </c>
      <c r="L29" s="2">
        <f>TREND(Calibration!$A$2:$A$4,Calibration!$D$2:$D$4,G29)</f>
        <v>585.45589569855565</v>
      </c>
    </row>
    <row r="30" spans="1:12" x14ac:dyDescent="0.25">
      <c r="A30">
        <v>140084</v>
      </c>
      <c r="B30">
        <v>15.114999770000001</v>
      </c>
      <c r="C30">
        <v>0.30680998999999998</v>
      </c>
      <c r="D30">
        <v>35.636001589999999</v>
      </c>
      <c r="E30">
        <v>0.24335000000000001</v>
      </c>
      <c r="F30">
        <v>31.591999049999998</v>
      </c>
      <c r="G30">
        <v>0.81819998999999999</v>
      </c>
      <c r="H30">
        <v>31.81399918</v>
      </c>
      <c r="J30" s="2">
        <f>TREND(Calibration!$A$2:$A$4,Calibration!$B$2:$B$4,C30)</f>
        <v>333.12302620556397</v>
      </c>
      <c r="K30" s="2">
        <f>TREND(Calibration!$A$2:$A$4,Calibration!$C$2:$C$4,E30)</f>
        <v>383.42559035107752</v>
      </c>
      <c r="L30" s="2">
        <f>TREND(Calibration!$A$2:$A$4,Calibration!$D$2:$D$4,G30)</f>
        <v>592.75534133664087</v>
      </c>
    </row>
    <row r="31" spans="1:12" x14ac:dyDescent="0.25">
      <c r="A31">
        <v>145084</v>
      </c>
      <c r="B31">
        <v>15.09000015</v>
      </c>
      <c r="C31">
        <v>0.30362001</v>
      </c>
      <c r="D31">
        <v>35.638999939999998</v>
      </c>
      <c r="E31">
        <v>0.24324999999999999</v>
      </c>
      <c r="F31">
        <v>31.565999980000001</v>
      </c>
      <c r="G31">
        <v>0.81279999000000003</v>
      </c>
      <c r="H31">
        <v>31.833000179999999</v>
      </c>
      <c r="J31" s="2">
        <f>TREND(Calibration!$A$2:$A$4,Calibration!$B$2:$B$4,C31)</f>
        <v>319.01532472219128</v>
      </c>
      <c r="K31" s="2">
        <f>TREND(Calibration!$A$2:$A$4,Calibration!$C$2:$C$4,E31)</f>
        <v>382.64492799644313</v>
      </c>
      <c r="L31" s="2">
        <f>TREND(Calibration!$A$2:$A$4,Calibration!$D$2:$D$4,G31)</f>
        <v>588.92844007608892</v>
      </c>
    </row>
    <row r="32" spans="1:12" x14ac:dyDescent="0.25">
      <c r="A32">
        <v>150084</v>
      </c>
      <c r="B32">
        <v>15.022999759999999</v>
      </c>
      <c r="C32">
        <v>0.30388999</v>
      </c>
      <c r="D32">
        <v>35.653999329999998</v>
      </c>
      <c r="E32">
        <v>0.24352001000000001</v>
      </c>
      <c r="F32">
        <v>31.530000690000001</v>
      </c>
      <c r="G32">
        <v>0.81650001000000005</v>
      </c>
      <c r="H32">
        <v>31.81100082</v>
      </c>
      <c r="J32" s="2">
        <f>TREND(Calibration!$A$2:$A$4,Calibration!$B$2:$B$4,C32)</f>
        <v>320.20931253605863</v>
      </c>
      <c r="K32" s="2">
        <f>TREND(Calibration!$A$2:$A$4,Calibration!$C$2:$C$4,E32)</f>
        <v>384.75279442019087</v>
      </c>
      <c r="L32" s="2">
        <f>TREND(Calibration!$A$2:$A$4,Calibration!$D$2:$D$4,G32)</f>
        <v>591.55059029869403</v>
      </c>
    </row>
    <row r="33" spans="1:12" x14ac:dyDescent="0.25">
      <c r="A33">
        <v>155091</v>
      </c>
      <c r="B33">
        <v>15.00599957</v>
      </c>
      <c r="C33">
        <v>0.30388999</v>
      </c>
      <c r="D33">
        <v>35.613998410000001</v>
      </c>
      <c r="E33">
        <v>0.24357000000000001</v>
      </c>
      <c r="F33">
        <v>31.533000950000002</v>
      </c>
      <c r="G33">
        <v>0.81980001999999996</v>
      </c>
      <c r="H33">
        <v>31.818000789999999</v>
      </c>
      <c r="J33" s="2">
        <f>TREND(Calibration!$A$2:$A$4,Calibration!$B$2:$B$4,C33)</f>
        <v>320.20931253605863</v>
      </c>
      <c r="K33" s="2">
        <f>TREND(Calibration!$A$2:$A$4,Calibration!$C$2:$C$4,E33)</f>
        <v>385.14304753127249</v>
      </c>
      <c r="L33" s="2">
        <f>TREND(Calibration!$A$2:$A$4,Calibration!$D$2:$D$4,G33)</f>
        <v>593.88925926699653</v>
      </c>
    </row>
    <row r="34" spans="1:12" x14ac:dyDescent="0.25">
      <c r="A34">
        <v>160153</v>
      </c>
      <c r="B34">
        <v>14.9829998</v>
      </c>
      <c r="C34">
        <v>0.30448999999999998</v>
      </c>
      <c r="D34">
        <v>35.638999939999998</v>
      </c>
      <c r="E34">
        <v>0.24357000000000001</v>
      </c>
      <c r="F34">
        <v>31.490999219999999</v>
      </c>
      <c r="G34">
        <v>0.81010002000000003</v>
      </c>
      <c r="H34">
        <v>31.829999919999999</v>
      </c>
      <c r="J34" s="2">
        <f>TREND(Calibration!$A$2:$A$4,Calibration!$B$2:$B$4,C34)</f>
        <v>322.86285956990787</v>
      </c>
      <c r="K34" s="2">
        <f>TREND(Calibration!$A$2:$A$4,Calibration!$C$2:$C$4,E34)</f>
        <v>385.14304753127249</v>
      </c>
      <c r="L34" s="2">
        <f>TREND(Calibration!$A$2:$A$4,Calibration!$D$2:$D$4,G34)</f>
        <v>587.01501070637539</v>
      </c>
    </row>
    <row r="35" spans="1:12" x14ac:dyDescent="0.25">
      <c r="A35">
        <v>165234</v>
      </c>
      <c r="B35">
        <v>15.01399994</v>
      </c>
      <c r="C35">
        <v>0.30179</v>
      </c>
      <c r="D35">
        <v>35.613998410000001</v>
      </c>
      <c r="E35">
        <v>0.24324999999999999</v>
      </c>
      <c r="F35">
        <v>31.530000690000001</v>
      </c>
      <c r="G35">
        <v>0.81279999000000003</v>
      </c>
      <c r="H35">
        <v>31.81100082</v>
      </c>
      <c r="J35" s="2">
        <f>TREND(Calibration!$A$2:$A$4,Calibration!$B$2:$B$4,C35)</f>
        <v>310.9220969302969</v>
      </c>
      <c r="K35" s="2">
        <f>TREND(Calibration!$A$2:$A$4,Calibration!$C$2:$C$4,E35)</f>
        <v>382.64492799644313</v>
      </c>
      <c r="L35" s="2">
        <f>TREND(Calibration!$A$2:$A$4,Calibration!$D$2:$D$4,G35)</f>
        <v>588.92844007608892</v>
      </c>
    </row>
    <row r="36" spans="1:12" x14ac:dyDescent="0.25">
      <c r="A36">
        <v>170085</v>
      </c>
      <c r="B36">
        <v>15.059000019999999</v>
      </c>
      <c r="C36">
        <v>0.30264999999999997</v>
      </c>
      <c r="D36">
        <v>35.604999540000001</v>
      </c>
      <c r="E36">
        <v>0.24330001000000001</v>
      </c>
      <c r="F36">
        <v>31.517000199999998</v>
      </c>
      <c r="G36">
        <v>0.81550001999999999</v>
      </c>
      <c r="H36">
        <v>31.81100082</v>
      </c>
      <c r="J36" s="2">
        <f>TREND(Calibration!$A$2:$A$4,Calibration!$B$2:$B$4,C36)</f>
        <v>314.72545095624696</v>
      </c>
      <c r="K36" s="2">
        <f>TREND(Calibration!$A$2:$A$4,Calibration!$C$2:$C$4,E36)</f>
        <v>383.0353372399959</v>
      </c>
      <c r="L36" s="2">
        <f>TREND(Calibration!$A$2:$A$4,Calibration!$D$2:$D$4,G36)</f>
        <v>590.84191196692746</v>
      </c>
    </row>
    <row r="37" spans="1:12" x14ac:dyDescent="0.25">
      <c r="A37">
        <v>175084</v>
      </c>
      <c r="B37">
        <v>15.18599987</v>
      </c>
      <c r="C37">
        <v>0.30362001</v>
      </c>
      <c r="D37">
        <v>35.613998410000001</v>
      </c>
      <c r="E37">
        <v>0.24357000000000001</v>
      </c>
      <c r="F37">
        <v>31.513999940000001</v>
      </c>
      <c r="G37">
        <v>0.81169999000000004</v>
      </c>
      <c r="H37">
        <v>31.818000789999999</v>
      </c>
      <c r="J37" s="2">
        <f>TREND(Calibration!$A$2:$A$4,Calibration!$B$2:$B$4,C37)</f>
        <v>319.01532472219128</v>
      </c>
      <c r="K37" s="2">
        <f>TREND(Calibration!$A$2:$A$4,Calibration!$C$2:$C$4,E37)</f>
        <v>385.14304753127249</v>
      </c>
      <c r="L37" s="2">
        <f>TREND(Calibration!$A$2:$A$4,Calibration!$D$2:$D$4,G37)</f>
        <v>588.14888611560605</v>
      </c>
    </row>
    <row r="38" spans="1:12" x14ac:dyDescent="0.25">
      <c r="A38">
        <v>180084</v>
      </c>
      <c r="B38">
        <v>15.26799965</v>
      </c>
      <c r="C38">
        <v>0.30264999999999997</v>
      </c>
      <c r="D38">
        <v>35.602001190000003</v>
      </c>
      <c r="E38">
        <v>0.24357000000000001</v>
      </c>
      <c r="F38">
        <v>31.520000459999999</v>
      </c>
      <c r="G38">
        <v>0.81489997999999997</v>
      </c>
      <c r="H38">
        <v>31.82299995</v>
      </c>
      <c r="J38" s="2">
        <f>TREND(Calibration!$A$2:$A$4,Calibration!$B$2:$B$4,C38)</f>
        <v>314.72545095624696</v>
      </c>
      <c r="K38" s="2">
        <f>TREND(Calibration!$A$2:$A$4,Calibration!$C$2:$C$4,E38)</f>
        <v>385.14304753127249</v>
      </c>
      <c r="L38" s="2">
        <f>TREND(Calibration!$A$2:$A$4,Calibration!$D$2:$D$4,G38)</f>
        <v>590.41667236833825</v>
      </c>
    </row>
    <row r="39" spans="1:12" x14ac:dyDescent="0.25">
      <c r="A39">
        <v>185084</v>
      </c>
      <c r="B39">
        <v>15.300999640000001</v>
      </c>
      <c r="C39">
        <v>0.30702998999999997</v>
      </c>
      <c r="D39">
        <v>35.611999509999997</v>
      </c>
      <c r="E39">
        <v>0.24330001000000001</v>
      </c>
      <c r="F39">
        <v>31.540000920000001</v>
      </c>
      <c r="G39">
        <v>0.81870001999999997</v>
      </c>
      <c r="H39">
        <v>31.768999099999998</v>
      </c>
      <c r="J39" s="2">
        <f>TREND(Calibration!$A$2:$A$4,Calibration!$B$2:$B$4,C39)</f>
        <v>334.09597723545835</v>
      </c>
      <c r="K39" s="2">
        <f>TREND(Calibration!$A$2:$A$4,Calibration!$C$2:$C$4,E39)</f>
        <v>383.0353372399959</v>
      </c>
      <c r="L39" s="2">
        <f>TREND(Calibration!$A$2:$A$4,Calibration!$D$2:$D$4,G39)</f>
        <v>593.10970530651377</v>
      </c>
    </row>
    <row r="40" spans="1:12" x14ac:dyDescent="0.25">
      <c r="A40">
        <v>190089</v>
      </c>
      <c r="B40">
        <v>15.22900009</v>
      </c>
      <c r="C40">
        <v>0.30524999000000003</v>
      </c>
      <c r="D40">
        <v>35.64599991</v>
      </c>
      <c r="E40">
        <v>0.24319001000000001</v>
      </c>
      <c r="F40">
        <v>31.562999730000001</v>
      </c>
      <c r="G40">
        <v>0.82249998999999996</v>
      </c>
      <c r="H40">
        <v>31.791000369999999</v>
      </c>
      <c r="J40" s="2">
        <f>TREND(Calibration!$A$2:$A$4,Calibration!$B$2:$B$4,C40)</f>
        <v>326.22391890267772</v>
      </c>
      <c r="K40" s="2">
        <f>TREND(Calibration!$A$2:$A$4,Calibration!$C$2:$C$4,E40)</f>
        <v>382.1766086498983</v>
      </c>
      <c r="L40" s="2">
        <f>TREND(Calibration!$A$2:$A$4,Calibration!$D$2:$D$4,G40)</f>
        <v>595.80268863671006</v>
      </c>
    </row>
    <row r="41" spans="1:12" x14ac:dyDescent="0.25">
      <c r="A41">
        <v>195084</v>
      </c>
      <c r="B41">
        <v>15.102999690000001</v>
      </c>
      <c r="C41">
        <v>0.30654000999999997</v>
      </c>
      <c r="D41">
        <v>35.641998289999997</v>
      </c>
      <c r="E41">
        <v>0.24330001000000001</v>
      </c>
      <c r="F41">
        <v>31.481000900000002</v>
      </c>
      <c r="G41">
        <v>0.81819998999999999</v>
      </c>
      <c r="H41">
        <v>31.774000170000001</v>
      </c>
      <c r="J41" s="2">
        <f>TREND(Calibration!$A$2:$A$4,Calibration!$B$2:$B$4,C41)</f>
        <v>331.92903839169662</v>
      </c>
      <c r="K41" s="2">
        <f>TREND(Calibration!$A$2:$A$4,Calibration!$C$2:$C$4,E41)</f>
        <v>383.0353372399959</v>
      </c>
      <c r="L41" s="2">
        <f>TREND(Calibration!$A$2:$A$4,Calibration!$D$2:$D$4,G41)</f>
        <v>592.75534133664087</v>
      </c>
    </row>
    <row r="42" spans="1:12" x14ac:dyDescent="0.25">
      <c r="A42">
        <v>200173</v>
      </c>
      <c r="B42">
        <v>14.94499969</v>
      </c>
      <c r="C42">
        <v>0.31130001000000002</v>
      </c>
      <c r="D42">
        <v>35.618999479999999</v>
      </c>
      <c r="E42">
        <v>0.24324999999999999</v>
      </c>
      <c r="F42">
        <v>31.55200005</v>
      </c>
      <c r="G42">
        <v>0.82569999000000005</v>
      </c>
      <c r="H42">
        <v>31.77099991</v>
      </c>
      <c r="J42" s="2">
        <f>TREND(Calibration!$A$2:$A$4,Calibration!$B$2:$B$4,C42)</f>
        <v>352.9801606748631</v>
      </c>
      <c r="K42" s="2">
        <f>TREND(Calibration!$A$2:$A$4,Calibration!$C$2:$C$4,E42)</f>
        <v>382.64492799644313</v>
      </c>
      <c r="L42" s="2">
        <f>TREND(Calibration!$A$2:$A$4,Calibration!$D$2:$D$4,G42)</f>
        <v>598.07048197629649</v>
      </c>
    </row>
    <row r="43" spans="1:12" x14ac:dyDescent="0.25">
      <c r="A43">
        <v>205091</v>
      </c>
      <c r="B43">
        <v>14.85900021</v>
      </c>
      <c r="C43">
        <v>0.30524999000000003</v>
      </c>
      <c r="D43">
        <v>35.617000580000003</v>
      </c>
      <c r="E43">
        <v>0.24319001000000001</v>
      </c>
      <c r="F43">
        <v>31.549999239999998</v>
      </c>
      <c r="G43">
        <v>0.82630002000000002</v>
      </c>
      <c r="H43">
        <v>31.791000369999999</v>
      </c>
      <c r="J43" s="2">
        <f>TREND(Calibration!$A$2:$A$4,Calibration!$B$2:$B$4,C43)</f>
        <v>326.22391890267772</v>
      </c>
      <c r="K43" s="2">
        <f>TREND(Calibration!$A$2:$A$4,Calibration!$C$2:$C$4,E43)</f>
        <v>382.1766086498983</v>
      </c>
      <c r="L43" s="2">
        <f>TREND(Calibration!$A$2:$A$4,Calibration!$D$2:$D$4,G43)</f>
        <v>598.49571448803147</v>
      </c>
    </row>
    <row r="44" spans="1:12" x14ac:dyDescent="0.25">
      <c r="A44">
        <v>210086</v>
      </c>
      <c r="B44">
        <v>14.902999879999999</v>
      </c>
      <c r="C44">
        <v>0.30432998999999999</v>
      </c>
      <c r="D44">
        <v>35.63999939</v>
      </c>
      <c r="E44">
        <v>0.24330001000000001</v>
      </c>
      <c r="F44">
        <v>31.502000809999998</v>
      </c>
      <c r="G44">
        <v>0.82029998000000004</v>
      </c>
      <c r="H44">
        <v>31.76600075</v>
      </c>
      <c r="J44" s="2">
        <f>TREND(Calibration!$A$2:$A$4,Calibration!$B$2:$B$4,C44)</f>
        <v>322.15521459584716</v>
      </c>
      <c r="K44" s="2">
        <f>TREND(Calibration!$A$2:$A$4,Calibration!$C$2:$C$4,E44)</f>
        <v>383.0353372399959</v>
      </c>
      <c r="L44" s="2">
        <f>TREND(Calibration!$A$2:$A$4,Calibration!$D$2:$D$4,G44)</f>
        <v>594.24357362889032</v>
      </c>
    </row>
    <row r="45" spans="1:12" x14ac:dyDescent="0.25">
      <c r="A45">
        <v>215190</v>
      </c>
      <c r="B45">
        <v>14.958000180000001</v>
      </c>
      <c r="C45">
        <v>0.30994999000000001</v>
      </c>
      <c r="D45">
        <v>35.66999817</v>
      </c>
      <c r="E45">
        <v>0.24361999000000001</v>
      </c>
      <c r="F45">
        <v>31.47900009</v>
      </c>
      <c r="G45">
        <v>0.81550001999999999</v>
      </c>
      <c r="H45">
        <v>31.784999849999998</v>
      </c>
      <c r="J45" s="2">
        <f>TREND(Calibration!$A$2:$A$4,Calibration!$B$2:$B$4,C45)</f>
        <v>347.00969090496392</v>
      </c>
      <c r="K45" s="2">
        <f>TREND(Calibration!$A$2:$A$4,Calibration!$C$2:$C$4,E45)</f>
        <v>385.53330064235411</v>
      </c>
      <c r="L45" s="2">
        <f>TREND(Calibration!$A$2:$A$4,Calibration!$D$2:$D$4,G45)</f>
        <v>590.84191196692746</v>
      </c>
    </row>
    <row r="46" spans="1:12" x14ac:dyDescent="0.25">
      <c r="A46">
        <v>220085</v>
      </c>
      <c r="B46">
        <v>15.055999760000001</v>
      </c>
      <c r="C46">
        <v>0.30552000000000001</v>
      </c>
      <c r="D46">
        <v>35.620998380000003</v>
      </c>
      <c r="E46">
        <v>0.24324999999999999</v>
      </c>
      <c r="F46">
        <v>31.527000430000001</v>
      </c>
      <c r="G46">
        <v>0.81440002</v>
      </c>
      <c r="H46">
        <v>31.76600075</v>
      </c>
      <c r="J46" s="2">
        <f>TREND(Calibration!$A$2:$A$4,Calibration!$B$2:$B$4,C46)</f>
        <v>327.41803939168562</v>
      </c>
      <c r="K46" s="2">
        <f>TREND(Calibration!$A$2:$A$4,Calibration!$C$2:$C$4,E46)</f>
        <v>382.64492799644313</v>
      </c>
      <c r="L46" s="2">
        <f>TREND(Calibration!$A$2:$A$4,Calibration!$D$2:$D$4,G46)</f>
        <v>590.06235800644458</v>
      </c>
    </row>
    <row r="47" spans="1:12" x14ac:dyDescent="0.25">
      <c r="A47">
        <v>225084</v>
      </c>
      <c r="B47">
        <v>15.18900013</v>
      </c>
      <c r="C47">
        <v>0.30616999</v>
      </c>
      <c r="D47">
        <v>35.643001560000002</v>
      </c>
      <c r="E47">
        <v>0.24324999999999999</v>
      </c>
      <c r="F47">
        <v>31.500999449999998</v>
      </c>
      <c r="G47">
        <v>0.81650001000000005</v>
      </c>
      <c r="H47">
        <v>31.73699951</v>
      </c>
      <c r="J47" s="2">
        <f>TREND(Calibration!$A$2:$A$4,Calibration!$B$2:$B$4,C47)</f>
        <v>330.29262320950806</v>
      </c>
      <c r="K47" s="2">
        <f>TREND(Calibration!$A$2:$A$4,Calibration!$C$2:$C$4,E47)</f>
        <v>382.64492799644313</v>
      </c>
      <c r="L47" s="2">
        <f>TREND(Calibration!$A$2:$A$4,Calibration!$D$2:$D$4,G47)</f>
        <v>591.55059029869403</v>
      </c>
    </row>
    <row r="48" spans="1:12" x14ac:dyDescent="0.25">
      <c r="A48">
        <v>230208</v>
      </c>
      <c r="B48">
        <v>15.324000359999999</v>
      </c>
      <c r="C48">
        <v>0.30805999000000001</v>
      </c>
      <c r="D48">
        <v>35.590999600000004</v>
      </c>
      <c r="E48">
        <v>0.24368000000000001</v>
      </c>
      <c r="F48">
        <v>31.545000080000001</v>
      </c>
      <c r="G48">
        <v>0.82789999000000003</v>
      </c>
      <c r="H48">
        <v>31.778999330000001</v>
      </c>
      <c r="J48" s="2">
        <f>TREND(Calibration!$A$2:$A$4,Calibration!$B$2:$B$4,C48)</f>
        <v>338.65115705723588</v>
      </c>
      <c r="K48" s="2">
        <f>TREND(Calibration!$A$2:$A$4,Calibration!$C$2:$C$4,E48)</f>
        <v>386.00177612137009</v>
      </c>
      <c r="L48" s="2">
        <f>TREND(Calibration!$A$2:$A$4,Calibration!$D$2:$D$4,G48)</f>
        <v>599.62958989726212</v>
      </c>
    </row>
    <row r="49" spans="1:12" x14ac:dyDescent="0.25">
      <c r="A49">
        <v>235234</v>
      </c>
      <c r="B49">
        <v>15.428999900000001</v>
      </c>
      <c r="C49">
        <v>0.30897998999999998</v>
      </c>
      <c r="D49">
        <v>35.604999540000001</v>
      </c>
      <c r="E49">
        <v>0.24361999000000001</v>
      </c>
      <c r="F49">
        <v>31.513999940000001</v>
      </c>
      <c r="G49">
        <v>0.81980001999999996</v>
      </c>
      <c r="H49">
        <v>31.773000719999999</v>
      </c>
      <c r="J49" s="2">
        <f>TREND(Calibration!$A$2:$A$4,Calibration!$B$2:$B$4,C49)</f>
        <v>342.71986136406645</v>
      </c>
      <c r="K49" s="2">
        <f>TREND(Calibration!$A$2:$A$4,Calibration!$C$2:$C$4,E49)</f>
        <v>385.53330064235411</v>
      </c>
      <c r="L49" s="2">
        <f>TREND(Calibration!$A$2:$A$4,Calibration!$D$2:$D$4,G49)</f>
        <v>593.88925926699653</v>
      </c>
    </row>
    <row r="50" spans="1:12" x14ac:dyDescent="0.25">
      <c r="A50">
        <v>240085</v>
      </c>
      <c r="B50">
        <v>15.475000380000001</v>
      </c>
      <c r="C50">
        <v>0.29994999999999999</v>
      </c>
      <c r="D50">
        <v>35.60400009</v>
      </c>
      <c r="E50">
        <v>0.24361999000000001</v>
      </c>
      <c r="F50">
        <v>31.506000520000001</v>
      </c>
      <c r="G50">
        <v>0.82789999000000003</v>
      </c>
      <c r="H50">
        <v>31.757999420000001</v>
      </c>
      <c r="J50" s="2">
        <f>TREND(Calibration!$A$2:$A$4,Calibration!$B$2:$B$4,C50)</f>
        <v>302.78468831663577</v>
      </c>
      <c r="K50" s="2">
        <f>TREND(Calibration!$A$2:$A$4,Calibration!$C$2:$C$4,E50)</f>
        <v>385.53330064235411</v>
      </c>
      <c r="L50" s="2">
        <f>TREND(Calibration!$A$2:$A$4,Calibration!$D$2:$D$4,G50)</f>
        <v>599.62958989726212</v>
      </c>
    </row>
    <row r="51" spans="1:12" x14ac:dyDescent="0.25">
      <c r="A51">
        <v>245088</v>
      </c>
      <c r="B51">
        <v>15.444000239999999</v>
      </c>
      <c r="C51">
        <v>0.30491998999999997</v>
      </c>
      <c r="D51">
        <v>35.5890007</v>
      </c>
      <c r="E51">
        <v>0.24357000000000001</v>
      </c>
      <c r="F51">
        <v>31.489999770000001</v>
      </c>
      <c r="G51">
        <v>0.82410002000000004</v>
      </c>
      <c r="H51">
        <v>31.745000839999999</v>
      </c>
      <c r="J51" s="2">
        <f>TREND(Calibration!$A$2:$A$4,Calibration!$B$2:$B$4,C51)</f>
        <v>324.76449235783616</v>
      </c>
      <c r="K51" s="2">
        <f>TREND(Calibration!$A$2:$A$4,Calibration!$C$2:$C$4,E51)</f>
        <v>385.14304753127249</v>
      </c>
      <c r="L51" s="2">
        <f>TREND(Calibration!$A$2:$A$4,Calibration!$D$2:$D$4,G51)</f>
        <v>596.93660656706584</v>
      </c>
    </row>
    <row r="52" spans="1:12" x14ac:dyDescent="0.25">
      <c r="A52">
        <v>250084</v>
      </c>
      <c r="B52">
        <v>15.38799953</v>
      </c>
      <c r="C52">
        <v>0.30118999000000002</v>
      </c>
      <c r="D52">
        <v>35.636001589999999</v>
      </c>
      <c r="E52">
        <v>0.24357000000000001</v>
      </c>
      <c r="F52">
        <v>31.552999499999999</v>
      </c>
      <c r="G52">
        <v>0.83219999</v>
      </c>
      <c r="H52">
        <v>31.771999359999999</v>
      </c>
      <c r="J52" s="2">
        <f>TREND(Calibration!$A$2:$A$4,Calibration!$B$2:$B$4,C52)</f>
        <v>308.26854989644767</v>
      </c>
      <c r="K52" s="2">
        <f>TREND(Calibration!$A$2:$A$4,Calibration!$C$2:$C$4,E52)</f>
        <v>385.14304753127249</v>
      </c>
      <c r="L52" s="2">
        <f>TREND(Calibration!$A$2:$A$4,Calibration!$D$2:$D$4,G52)</f>
        <v>602.6769371973312</v>
      </c>
    </row>
    <row r="53" spans="1:12" x14ac:dyDescent="0.25">
      <c r="A53">
        <v>255183</v>
      </c>
      <c r="B53">
        <v>15.31499958</v>
      </c>
      <c r="C53">
        <v>0.30832999999999999</v>
      </c>
      <c r="D53">
        <v>35.615001679999999</v>
      </c>
      <c r="E53">
        <v>0.24357000000000001</v>
      </c>
      <c r="F53">
        <v>31.569000240000001</v>
      </c>
      <c r="G53">
        <v>0.82899999999999996</v>
      </c>
      <c r="H53">
        <v>31.774999619999999</v>
      </c>
      <c r="J53" s="2">
        <f>TREND(Calibration!$A$2:$A$4,Calibration!$B$2:$B$4,C53)</f>
        <v>339.84527754624378</v>
      </c>
      <c r="K53" s="2">
        <f>TREND(Calibration!$A$2:$A$4,Calibration!$C$2:$C$4,E53)</f>
        <v>385.14304753127249</v>
      </c>
      <c r="L53" s="2">
        <f>TREND(Calibration!$A$2:$A$4,Calibration!$D$2:$D$4,G53)</f>
        <v>600.40915094459899</v>
      </c>
    </row>
    <row r="54" spans="1:12" x14ac:dyDescent="0.25">
      <c r="A54">
        <v>260085</v>
      </c>
      <c r="B54">
        <v>15.22999954</v>
      </c>
      <c r="C54">
        <v>0.30459999999999998</v>
      </c>
      <c r="D54">
        <v>35.650001529999997</v>
      </c>
      <c r="E54">
        <v>0.24352001000000001</v>
      </c>
      <c r="F54">
        <v>31.495000839999999</v>
      </c>
      <c r="G54">
        <v>0.82459998000000001</v>
      </c>
      <c r="H54">
        <v>31.784999849999998</v>
      </c>
      <c r="J54" s="2">
        <f>TREND(Calibration!$A$2:$A$4,Calibration!$B$2:$B$4,C54)</f>
        <v>323.34933508485506</v>
      </c>
      <c r="K54" s="2">
        <f>TREND(Calibration!$A$2:$A$4,Calibration!$C$2:$C$4,E54)</f>
        <v>384.75279442019087</v>
      </c>
      <c r="L54" s="2">
        <f>TREND(Calibration!$A$2:$A$4,Calibration!$D$2:$D$4,G54)</f>
        <v>597.29092092895939</v>
      </c>
    </row>
    <row r="55" spans="1:12" x14ac:dyDescent="0.25">
      <c r="A55">
        <v>265168</v>
      </c>
      <c r="B55">
        <v>15.149999619999999</v>
      </c>
      <c r="C55">
        <v>0.31011</v>
      </c>
      <c r="D55">
        <v>35.605998990000003</v>
      </c>
      <c r="E55">
        <v>0.24357000000000001</v>
      </c>
      <c r="F55">
        <v>31.542999269999999</v>
      </c>
      <c r="G55">
        <v>0.82679999000000004</v>
      </c>
      <c r="H55">
        <v>31.774999619999999</v>
      </c>
      <c r="J55" s="2">
        <f>TREND(Calibration!$A$2:$A$4,Calibration!$B$2:$B$4,C55)</f>
        <v>347.71733587902463</v>
      </c>
      <c r="K55" s="2">
        <f>TREND(Calibration!$A$2:$A$4,Calibration!$C$2:$C$4,E55)</f>
        <v>385.14304753127249</v>
      </c>
      <c r="L55" s="2">
        <f>TREND(Calibration!$A$2:$A$4,Calibration!$D$2:$D$4,G55)</f>
        <v>598.85003593677925</v>
      </c>
    </row>
    <row r="56" spans="1:12" x14ac:dyDescent="0.25">
      <c r="A56">
        <v>270084</v>
      </c>
      <c r="B56">
        <v>15.12199974</v>
      </c>
      <c r="C56">
        <v>0.30373000999999999</v>
      </c>
      <c r="D56">
        <v>35.617000580000003</v>
      </c>
      <c r="E56">
        <v>0.24361999000000001</v>
      </c>
      <c r="F56">
        <v>31.565999980000001</v>
      </c>
      <c r="G56">
        <v>0.83109999000000001</v>
      </c>
      <c r="H56">
        <v>31.788000109999999</v>
      </c>
      <c r="J56" s="2">
        <f>TREND(Calibration!$A$2:$A$4,Calibration!$B$2:$B$4,C56)</f>
        <v>319.50180023713824</v>
      </c>
      <c r="K56" s="2">
        <f>TREND(Calibration!$A$2:$A$4,Calibration!$C$2:$C$4,E56)</f>
        <v>385.53330064235411</v>
      </c>
      <c r="L56" s="2">
        <f>TREND(Calibration!$A$2:$A$4,Calibration!$D$2:$D$4,G56)</f>
        <v>601.89738323684844</v>
      </c>
    </row>
    <row r="57" spans="1:12" x14ac:dyDescent="0.25">
      <c r="A57">
        <v>275084</v>
      </c>
      <c r="B57">
        <v>15.09599972</v>
      </c>
      <c r="C57">
        <v>0.30719000000000002</v>
      </c>
      <c r="D57">
        <v>35.608001710000003</v>
      </c>
      <c r="E57">
        <v>0.24357000000000001</v>
      </c>
      <c r="F57">
        <v>31.53100014</v>
      </c>
      <c r="G57">
        <v>0.82300001</v>
      </c>
      <c r="H57">
        <v>31.76199913</v>
      </c>
      <c r="J57" s="2">
        <f>TREND(Calibration!$A$2:$A$4,Calibration!$B$2:$B$4,C57)</f>
        <v>334.80362220951929</v>
      </c>
      <c r="K57" s="2">
        <f>TREND(Calibration!$A$2:$A$4,Calibration!$C$2:$C$4,E57)</f>
        <v>385.14304753127249</v>
      </c>
      <c r="L57" s="2">
        <f>TREND(Calibration!$A$2:$A$4,Calibration!$D$2:$D$4,G57)</f>
        <v>596.15704551972885</v>
      </c>
    </row>
    <row r="58" spans="1:12" x14ac:dyDescent="0.25">
      <c r="A58">
        <v>280084</v>
      </c>
      <c r="B58">
        <v>15.038999560000001</v>
      </c>
      <c r="C58">
        <v>0.30562001</v>
      </c>
      <c r="D58">
        <v>35.612998959999999</v>
      </c>
      <c r="E58">
        <v>0.24361999000000001</v>
      </c>
      <c r="F58">
        <v>31.527000430000001</v>
      </c>
      <c r="G58">
        <v>0.82459998000000001</v>
      </c>
      <c r="H58">
        <v>31.759000780000001</v>
      </c>
      <c r="J58" s="2">
        <f>TREND(Calibration!$A$2:$A$4,Calibration!$B$2:$B$4,C58)</f>
        <v>327.86033408486605</v>
      </c>
      <c r="K58" s="2">
        <f>TREND(Calibration!$A$2:$A$4,Calibration!$C$2:$C$4,E58)</f>
        <v>385.53330064235411</v>
      </c>
      <c r="L58" s="2">
        <f>TREND(Calibration!$A$2:$A$4,Calibration!$D$2:$D$4,G58)</f>
        <v>597.29092092895939</v>
      </c>
    </row>
    <row r="59" spans="1:12" x14ac:dyDescent="0.25">
      <c r="A59">
        <v>285084</v>
      </c>
      <c r="B59">
        <v>15.14299965</v>
      </c>
      <c r="C59">
        <v>0.30746001000000001</v>
      </c>
      <c r="D59">
        <v>35.587001800000003</v>
      </c>
      <c r="E59">
        <v>0.24357000000000001</v>
      </c>
      <c r="F59">
        <v>31.541999820000001</v>
      </c>
      <c r="G59">
        <v>0.82410002000000004</v>
      </c>
      <c r="H59">
        <v>31.750999449999998</v>
      </c>
      <c r="J59" s="2">
        <f>TREND(Calibration!$A$2:$A$4,Calibration!$B$2:$B$4,C59)</f>
        <v>335.99774269852719</v>
      </c>
      <c r="K59" s="2">
        <f>TREND(Calibration!$A$2:$A$4,Calibration!$C$2:$C$4,E59)</f>
        <v>385.14304753127249</v>
      </c>
      <c r="L59" s="2">
        <f>TREND(Calibration!$A$2:$A$4,Calibration!$D$2:$D$4,G59)</f>
        <v>596.93660656706584</v>
      </c>
    </row>
    <row r="60" spans="1:12" x14ac:dyDescent="0.25">
      <c r="A60">
        <v>290092</v>
      </c>
      <c r="B60">
        <v>15.21199989</v>
      </c>
      <c r="C60">
        <v>0.30303001000000002</v>
      </c>
      <c r="D60">
        <v>35.597000119999997</v>
      </c>
      <c r="E60">
        <v>0.24357000000000001</v>
      </c>
      <c r="F60">
        <v>31.4659996</v>
      </c>
      <c r="G60">
        <v>0.81760001000000004</v>
      </c>
      <c r="H60">
        <v>31.73399925</v>
      </c>
      <c r="J60" s="2">
        <f>TREND(Calibration!$A$2:$A$4,Calibration!$B$2:$B$4,C60)</f>
        <v>316.40604696020227</v>
      </c>
      <c r="K60" s="2">
        <f>TREND(Calibration!$A$2:$A$4,Calibration!$C$2:$C$4,E60)</f>
        <v>385.14304753127249</v>
      </c>
      <c r="L60" s="2">
        <f>TREND(Calibration!$A$2:$A$4,Calibration!$D$2:$D$4,G60)</f>
        <v>592.33014425917679</v>
      </c>
    </row>
    <row r="61" spans="1:12" x14ac:dyDescent="0.25">
      <c r="A61">
        <v>295084</v>
      </c>
      <c r="B61">
        <v>15.34000015</v>
      </c>
      <c r="C61">
        <v>0.30680998999999998</v>
      </c>
      <c r="D61">
        <v>35.602001190000003</v>
      </c>
      <c r="E61">
        <v>0.24357000000000001</v>
      </c>
      <c r="F61">
        <v>31.49699974</v>
      </c>
      <c r="G61">
        <v>0.81819998999999999</v>
      </c>
      <c r="H61">
        <v>31.767000199999998</v>
      </c>
      <c r="J61" s="2">
        <f>TREND(Calibration!$A$2:$A$4,Calibration!$B$2:$B$4,C61)</f>
        <v>333.12302620556397</v>
      </c>
      <c r="K61" s="2">
        <f>TREND(Calibration!$A$2:$A$4,Calibration!$C$2:$C$4,E61)</f>
        <v>385.14304753127249</v>
      </c>
      <c r="L61" s="2">
        <f>TREND(Calibration!$A$2:$A$4,Calibration!$D$2:$D$4,G61)</f>
        <v>592.75534133664087</v>
      </c>
    </row>
    <row r="62" spans="1:12" x14ac:dyDescent="0.25">
      <c r="A62">
        <v>300328</v>
      </c>
      <c r="B62">
        <v>15.411999700000001</v>
      </c>
      <c r="C62">
        <v>0.30805999000000001</v>
      </c>
      <c r="D62">
        <v>35.633998869999999</v>
      </c>
      <c r="E62">
        <v>0.24357000000000001</v>
      </c>
      <c r="F62">
        <v>31.53700066</v>
      </c>
      <c r="G62">
        <v>0.82459998000000001</v>
      </c>
      <c r="H62">
        <v>31.784999849999998</v>
      </c>
      <c r="J62" s="2">
        <f>TREND(Calibration!$A$2:$A$4,Calibration!$B$2:$B$4,C62)</f>
        <v>338.65115705723588</v>
      </c>
      <c r="K62" s="2">
        <f>TREND(Calibration!$A$2:$A$4,Calibration!$C$2:$C$4,E62)</f>
        <v>385.14304753127249</v>
      </c>
      <c r="L62" s="2">
        <f>TREND(Calibration!$A$2:$A$4,Calibration!$D$2:$D$4,G62)</f>
        <v>597.29092092895939</v>
      </c>
    </row>
    <row r="63" spans="1:12" x14ac:dyDescent="0.25">
      <c r="A63">
        <v>305178</v>
      </c>
      <c r="B63">
        <v>15.31299973</v>
      </c>
      <c r="C63">
        <v>0.30897998999999998</v>
      </c>
      <c r="D63">
        <v>35.623001100000003</v>
      </c>
      <c r="E63">
        <v>0.24357000000000001</v>
      </c>
      <c r="F63">
        <v>31.52099991</v>
      </c>
      <c r="G63">
        <v>0.81709999</v>
      </c>
      <c r="H63">
        <v>31.75300026</v>
      </c>
      <c r="J63" s="2">
        <f>TREND(Calibration!$A$2:$A$4,Calibration!$B$2:$B$4,C63)</f>
        <v>342.71986136406645</v>
      </c>
      <c r="K63" s="2">
        <f>TREND(Calibration!$A$2:$A$4,Calibration!$C$2:$C$4,E63)</f>
        <v>385.14304753127249</v>
      </c>
      <c r="L63" s="2">
        <f>TREND(Calibration!$A$2:$A$4,Calibration!$D$2:$D$4,G63)</f>
        <v>591.975787376158</v>
      </c>
    </row>
    <row r="64" spans="1:12" x14ac:dyDescent="0.25">
      <c r="A64">
        <v>310084</v>
      </c>
      <c r="B64">
        <v>15.20699978</v>
      </c>
      <c r="C64">
        <v>0.31</v>
      </c>
      <c r="D64">
        <v>35.597000119999997</v>
      </c>
      <c r="E64">
        <v>0.24389</v>
      </c>
      <c r="F64">
        <v>31.554000850000001</v>
      </c>
      <c r="G64">
        <v>0.82569999000000005</v>
      </c>
      <c r="H64">
        <v>31.78700066</v>
      </c>
      <c r="J64" s="2">
        <f>TREND(Calibration!$A$2:$A$4,Calibration!$B$2:$B$4,C64)</f>
        <v>347.23086036407744</v>
      </c>
      <c r="K64" s="2">
        <f>TREND(Calibration!$A$2:$A$4,Calibration!$C$2:$C$4,E64)</f>
        <v>387.64116706610162</v>
      </c>
      <c r="L64" s="2">
        <f>TREND(Calibration!$A$2:$A$4,Calibration!$D$2:$D$4,G64)</f>
        <v>598.07048197629649</v>
      </c>
    </row>
    <row r="65" spans="1:12" x14ac:dyDescent="0.25">
      <c r="A65">
        <v>315084</v>
      </c>
      <c r="B65">
        <v>15.12699986</v>
      </c>
      <c r="C65">
        <v>0.30930001000000001</v>
      </c>
      <c r="D65">
        <v>35.556999210000001</v>
      </c>
      <c r="E65">
        <v>0.24389</v>
      </c>
      <c r="F65">
        <v>31.541000369999999</v>
      </c>
      <c r="G65">
        <v>0.82789999000000003</v>
      </c>
      <c r="H65">
        <v>31.760999680000001</v>
      </c>
      <c r="J65" s="2">
        <f>TREND(Calibration!$A$2:$A$4,Calibration!$B$2:$B$4,C65)</f>
        <v>344.1351513121881</v>
      </c>
      <c r="K65" s="2">
        <f>TREND(Calibration!$A$2:$A$4,Calibration!$C$2:$C$4,E65)</f>
        <v>387.64116706610162</v>
      </c>
      <c r="L65" s="2">
        <f>TREND(Calibration!$A$2:$A$4,Calibration!$D$2:$D$4,G65)</f>
        <v>599.62958989726212</v>
      </c>
    </row>
    <row r="66" spans="1:12" x14ac:dyDescent="0.25">
      <c r="A66">
        <v>320084</v>
      </c>
      <c r="B66">
        <v>15.057000159999999</v>
      </c>
      <c r="C66">
        <v>0.30930001000000001</v>
      </c>
      <c r="D66">
        <v>35.5929985</v>
      </c>
      <c r="E66">
        <v>0.24389</v>
      </c>
      <c r="F66">
        <v>31.57299995</v>
      </c>
      <c r="G66">
        <v>0.83270001000000005</v>
      </c>
      <c r="H66">
        <v>31.76499939</v>
      </c>
      <c r="J66" s="2">
        <f>TREND(Calibration!$A$2:$A$4,Calibration!$B$2:$B$4,C66)</f>
        <v>344.1351513121881</v>
      </c>
      <c r="K66" s="2">
        <f>TREND(Calibration!$A$2:$A$4,Calibration!$C$2:$C$4,E66)</f>
        <v>387.64116706610162</v>
      </c>
      <c r="L66" s="2">
        <f>TREND(Calibration!$A$2:$A$4,Calibration!$D$2:$D$4,G66)</f>
        <v>603.03129408034999</v>
      </c>
    </row>
    <row r="67" spans="1:12" x14ac:dyDescent="0.25">
      <c r="A67">
        <v>325084</v>
      </c>
      <c r="B67">
        <v>15.02900028</v>
      </c>
      <c r="C67">
        <v>0.30708000000000002</v>
      </c>
      <c r="D67">
        <v>35.5890007</v>
      </c>
      <c r="E67">
        <v>0.24421999999999999</v>
      </c>
      <c r="F67">
        <v>31.540000920000001</v>
      </c>
      <c r="G67">
        <v>0.82950002</v>
      </c>
      <c r="H67">
        <v>31.771999359999999</v>
      </c>
      <c r="J67" s="2">
        <f>TREND(Calibration!$A$2:$A$4,Calibration!$B$2:$B$4,C67)</f>
        <v>334.3171466945721</v>
      </c>
      <c r="K67" s="2">
        <f>TREND(Calibration!$A$2:$A$4,Calibration!$C$2:$C$4,E67)</f>
        <v>390.21735283639418</v>
      </c>
      <c r="L67" s="2">
        <f>TREND(Calibration!$A$2:$A$4,Calibration!$D$2:$D$4,G67)</f>
        <v>600.76350782761779</v>
      </c>
    </row>
    <row r="68" spans="1:12" x14ac:dyDescent="0.25">
      <c r="A68">
        <v>330084</v>
      </c>
      <c r="B68">
        <v>15.024999619999999</v>
      </c>
      <c r="C68">
        <v>0.30670999999999998</v>
      </c>
      <c r="D68">
        <v>35.5890007</v>
      </c>
      <c r="E68">
        <v>0.24421999999999999</v>
      </c>
      <c r="F68">
        <v>31.518999099999998</v>
      </c>
      <c r="G68">
        <v>0.82459998000000001</v>
      </c>
      <c r="H68">
        <v>31.767000199999998</v>
      </c>
      <c r="J68" s="2">
        <f>TREND(Calibration!$A$2:$A$4,Calibration!$B$2:$B$4,C68)</f>
        <v>332.68081996247702</v>
      </c>
      <c r="K68" s="2">
        <f>TREND(Calibration!$A$2:$A$4,Calibration!$C$2:$C$4,E68)</f>
        <v>390.21735283639418</v>
      </c>
      <c r="L68" s="2">
        <f>TREND(Calibration!$A$2:$A$4,Calibration!$D$2:$D$4,G68)</f>
        <v>597.29092092895939</v>
      </c>
    </row>
    <row r="69" spans="1:12" x14ac:dyDescent="0.25">
      <c r="A69">
        <v>335171</v>
      </c>
      <c r="B69">
        <v>15.053000450000001</v>
      </c>
      <c r="C69">
        <v>0.30530000000000002</v>
      </c>
      <c r="D69">
        <v>35.569000240000001</v>
      </c>
      <c r="E69">
        <v>0.24426999999999999</v>
      </c>
      <c r="F69">
        <v>31.510999680000001</v>
      </c>
      <c r="G69">
        <v>0.81650001000000005</v>
      </c>
      <c r="H69">
        <v>31.715000150000002</v>
      </c>
      <c r="J69" s="2">
        <f>TREND(Calibration!$A$2:$A$4,Calibration!$B$2:$B$4,C69)</f>
        <v>326.44508836179148</v>
      </c>
      <c r="K69" s="2">
        <f>TREND(Calibration!$A$2:$A$4,Calibration!$C$2:$C$4,E69)</f>
        <v>390.60768401371115</v>
      </c>
      <c r="L69" s="2">
        <f>TREND(Calibration!$A$2:$A$4,Calibration!$D$2:$D$4,G69)</f>
        <v>591.55059029869403</v>
      </c>
    </row>
    <row r="70" spans="1:12" x14ac:dyDescent="0.25">
      <c r="A70">
        <v>340173</v>
      </c>
      <c r="B70">
        <v>15.170000079999999</v>
      </c>
      <c r="C70">
        <v>0.30346000000000001</v>
      </c>
      <c r="D70">
        <v>35.566001890000003</v>
      </c>
      <c r="E70">
        <v>0.24421999999999999</v>
      </c>
      <c r="F70">
        <v>31.518999099999998</v>
      </c>
      <c r="G70">
        <v>0.82459998000000001</v>
      </c>
      <c r="H70">
        <v>31.7159996</v>
      </c>
      <c r="J70" s="2">
        <f>TREND(Calibration!$A$2:$A$4,Calibration!$B$2:$B$4,C70)</f>
        <v>318.30767974813034</v>
      </c>
      <c r="K70" s="2">
        <f>TREND(Calibration!$A$2:$A$4,Calibration!$C$2:$C$4,E70)</f>
        <v>390.21735283639418</v>
      </c>
      <c r="L70" s="2">
        <f>TREND(Calibration!$A$2:$A$4,Calibration!$D$2:$D$4,G70)</f>
        <v>597.29092092895939</v>
      </c>
    </row>
    <row r="71" spans="1:12" x14ac:dyDescent="0.25">
      <c r="A71">
        <v>345103</v>
      </c>
      <c r="B71">
        <v>15.227000240000001</v>
      </c>
      <c r="C71">
        <v>0.30746001000000001</v>
      </c>
      <c r="D71">
        <v>35.562999730000001</v>
      </c>
      <c r="E71">
        <v>0.24421999999999999</v>
      </c>
      <c r="F71">
        <v>31.523000719999999</v>
      </c>
      <c r="G71">
        <v>0.82300001</v>
      </c>
      <c r="H71">
        <v>31.739999770000001</v>
      </c>
      <c r="J71" s="2">
        <f>TREND(Calibration!$A$2:$A$4,Calibration!$B$2:$B$4,C71)</f>
        <v>335.99774269852719</v>
      </c>
      <c r="K71" s="2">
        <f>TREND(Calibration!$A$2:$A$4,Calibration!$C$2:$C$4,E71)</f>
        <v>390.21735283639418</v>
      </c>
      <c r="L71" s="2">
        <f>TREND(Calibration!$A$2:$A$4,Calibration!$D$2:$D$4,G71)</f>
        <v>596.15704551972885</v>
      </c>
    </row>
    <row r="72" spans="1:12" x14ac:dyDescent="0.25">
      <c r="A72">
        <v>350089</v>
      </c>
      <c r="B72">
        <v>15.300999640000001</v>
      </c>
      <c r="C72">
        <v>0.31437999</v>
      </c>
      <c r="D72">
        <v>35.546001429999997</v>
      </c>
      <c r="E72">
        <v>0.24421999999999999</v>
      </c>
      <c r="F72">
        <v>31.53700066</v>
      </c>
      <c r="G72">
        <v>0.82840002000000001</v>
      </c>
      <c r="H72">
        <v>31.731000900000002</v>
      </c>
      <c r="J72" s="2">
        <f>TREND(Calibration!$A$2:$A$4,Calibration!$B$2:$B$4,C72)</f>
        <v>366.60138664328883</v>
      </c>
      <c r="K72" s="2">
        <f>TREND(Calibration!$A$2:$A$4,Calibration!$C$2:$C$4,E72)</f>
        <v>390.21735283639418</v>
      </c>
      <c r="L72" s="2">
        <f>TREND(Calibration!$A$2:$A$4,Calibration!$D$2:$D$4,G72)</f>
        <v>599.98395386713503</v>
      </c>
    </row>
    <row r="73" spans="1:12" x14ac:dyDescent="0.25">
      <c r="A73">
        <v>355084</v>
      </c>
      <c r="B73">
        <v>15.338999749999999</v>
      </c>
      <c r="C73">
        <v>0.30746001000000001</v>
      </c>
      <c r="D73">
        <v>35.588001249999998</v>
      </c>
      <c r="E73">
        <v>0.24421999999999999</v>
      </c>
      <c r="F73">
        <v>31.503999709999999</v>
      </c>
      <c r="G73">
        <v>0.81819998999999999</v>
      </c>
      <c r="H73">
        <v>31.71299934</v>
      </c>
      <c r="J73" s="2">
        <f>TREND(Calibration!$A$2:$A$4,Calibration!$B$2:$B$4,C73)</f>
        <v>335.99774269852719</v>
      </c>
      <c r="K73" s="2">
        <f>TREND(Calibration!$A$2:$A$4,Calibration!$C$2:$C$4,E73)</f>
        <v>390.21735283639418</v>
      </c>
      <c r="L73" s="2">
        <f>TREND(Calibration!$A$2:$A$4,Calibration!$D$2:$D$4,G73)</f>
        <v>592.75534133664087</v>
      </c>
    </row>
    <row r="74" spans="1:12" x14ac:dyDescent="0.25">
      <c r="A74">
        <v>360092</v>
      </c>
      <c r="B74">
        <v>15.286999700000001</v>
      </c>
      <c r="C74">
        <v>0.30843999999999999</v>
      </c>
      <c r="D74">
        <v>35.583999630000001</v>
      </c>
      <c r="E74">
        <v>0.24426999999999999</v>
      </c>
      <c r="F74">
        <v>31.479999540000001</v>
      </c>
      <c r="G74">
        <v>0.82249998999999996</v>
      </c>
      <c r="H74">
        <v>31.736000059999999</v>
      </c>
      <c r="J74" s="2">
        <f>TREND(Calibration!$A$2:$A$4,Calibration!$B$2:$B$4,C74)</f>
        <v>340.33175306119097</v>
      </c>
      <c r="K74" s="2">
        <f>TREND(Calibration!$A$2:$A$4,Calibration!$C$2:$C$4,E74)</f>
        <v>390.60768401371115</v>
      </c>
      <c r="L74" s="2">
        <f>TREND(Calibration!$A$2:$A$4,Calibration!$D$2:$D$4,G74)</f>
        <v>595.80268863671006</v>
      </c>
    </row>
    <row r="75" spans="1:12" x14ac:dyDescent="0.25">
      <c r="A75">
        <v>365093</v>
      </c>
      <c r="B75">
        <v>15.182000159999999</v>
      </c>
      <c r="C75">
        <v>0.30935001000000001</v>
      </c>
      <c r="D75">
        <v>35.597000119999997</v>
      </c>
      <c r="E75">
        <v>0.24421999999999999</v>
      </c>
      <c r="F75">
        <v>31.541999820000001</v>
      </c>
      <c r="G75">
        <v>0.83060001999999999</v>
      </c>
      <c r="H75">
        <v>31.725999829999999</v>
      </c>
      <c r="J75" s="2">
        <f>TREND(Calibration!$A$2:$A$4,Calibration!$B$2:$B$4,C75)</f>
        <v>344.356276546255</v>
      </c>
      <c r="K75" s="2">
        <f>TREND(Calibration!$A$2:$A$4,Calibration!$C$2:$C$4,E75)</f>
        <v>390.21735283639418</v>
      </c>
      <c r="L75" s="2">
        <f>TREND(Calibration!$A$2:$A$4,Calibration!$D$2:$D$4,G75)</f>
        <v>601.54306178810066</v>
      </c>
    </row>
    <row r="76" spans="1:12" x14ac:dyDescent="0.25">
      <c r="A76">
        <v>370177</v>
      </c>
      <c r="B76">
        <v>15.04800034</v>
      </c>
      <c r="C76">
        <v>0.30919001000000002</v>
      </c>
      <c r="D76">
        <v>35.576999659999998</v>
      </c>
      <c r="E76">
        <v>0.24421999999999999</v>
      </c>
      <c r="F76">
        <v>31.45299911</v>
      </c>
      <c r="G76">
        <v>0.82139998999999997</v>
      </c>
      <c r="H76">
        <v>31.68600082</v>
      </c>
      <c r="J76" s="2">
        <f>TREND(Calibration!$A$2:$A$4,Calibration!$B$2:$B$4,C76)</f>
        <v>343.64867579724091</v>
      </c>
      <c r="K76" s="2">
        <f>TREND(Calibration!$A$2:$A$4,Calibration!$C$2:$C$4,E76)</f>
        <v>390.21735283639418</v>
      </c>
      <c r="L76" s="2">
        <f>TREND(Calibration!$A$2:$A$4,Calibration!$D$2:$D$4,G76)</f>
        <v>595.02313467622719</v>
      </c>
    </row>
    <row r="77" spans="1:12" x14ac:dyDescent="0.25">
      <c r="A77">
        <v>375084</v>
      </c>
      <c r="B77">
        <v>15.05200005</v>
      </c>
      <c r="C77">
        <v>0.30713998999999997</v>
      </c>
      <c r="D77">
        <v>35.57400131</v>
      </c>
      <c r="E77">
        <v>0.24421999999999999</v>
      </c>
      <c r="F77">
        <v>31.580999370000001</v>
      </c>
      <c r="G77">
        <v>0.82679999000000004</v>
      </c>
      <c r="H77">
        <v>31.73500061</v>
      </c>
      <c r="J77" s="2">
        <f>TREND(Calibration!$A$2:$A$4,Calibration!$B$2:$B$4,C77)</f>
        <v>334.58245275040531</v>
      </c>
      <c r="K77" s="2">
        <f>TREND(Calibration!$A$2:$A$4,Calibration!$C$2:$C$4,E77)</f>
        <v>390.21735283639418</v>
      </c>
      <c r="L77" s="2">
        <f>TREND(Calibration!$A$2:$A$4,Calibration!$D$2:$D$4,G77)</f>
        <v>598.85003593677925</v>
      </c>
    </row>
    <row r="78" spans="1:12" x14ac:dyDescent="0.25">
      <c r="A78">
        <v>380088</v>
      </c>
      <c r="B78">
        <v>15.02099991</v>
      </c>
      <c r="C78">
        <v>0.30648999999999998</v>
      </c>
      <c r="D78">
        <v>35.588001249999998</v>
      </c>
      <c r="E78">
        <v>0.24415999999999999</v>
      </c>
      <c r="F78">
        <v>31.48800087</v>
      </c>
      <c r="G78">
        <v>0.81650001000000005</v>
      </c>
      <c r="H78">
        <v>31.72900009</v>
      </c>
      <c r="J78" s="2">
        <f>TREND(Calibration!$A$2:$A$4,Calibration!$B$2:$B$4,C78)</f>
        <v>331.70786893258287</v>
      </c>
      <c r="K78" s="2">
        <f>TREND(Calibration!$A$2:$A$4,Calibration!$C$2:$C$4,E78)</f>
        <v>389.74895542361355</v>
      </c>
      <c r="L78" s="2">
        <f>TREND(Calibration!$A$2:$A$4,Calibration!$D$2:$D$4,G78)</f>
        <v>591.55059029869403</v>
      </c>
    </row>
    <row r="79" spans="1:12" x14ac:dyDescent="0.25">
      <c r="A79">
        <v>385093</v>
      </c>
      <c r="B79">
        <v>15.06499958</v>
      </c>
      <c r="C79">
        <v>0.30465001000000003</v>
      </c>
      <c r="D79">
        <v>35.562000269999999</v>
      </c>
      <c r="E79">
        <v>0.24426999999999999</v>
      </c>
      <c r="F79">
        <v>31.57600021</v>
      </c>
      <c r="G79">
        <v>0.82569999000000005</v>
      </c>
      <c r="H79">
        <v>31.722999569999999</v>
      </c>
      <c r="J79" s="2">
        <f>TREND(Calibration!$A$2:$A$4,Calibration!$B$2:$B$4,C79)</f>
        <v>323.57050454396904</v>
      </c>
      <c r="K79" s="2">
        <f>TREND(Calibration!$A$2:$A$4,Calibration!$C$2:$C$4,E79)</f>
        <v>390.60768401371115</v>
      </c>
      <c r="L79" s="2">
        <f>TREND(Calibration!$A$2:$A$4,Calibration!$D$2:$D$4,G79)</f>
        <v>598.07048197629649</v>
      </c>
    </row>
    <row r="80" spans="1:12" x14ac:dyDescent="0.25">
      <c r="A80">
        <v>390199</v>
      </c>
      <c r="B80">
        <v>15.038999560000001</v>
      </c>
      <c r="C80">
        <v>0.30989</v>
      </c>
      <c r="D80">
        <v>35.57400131</v>
      </c>
      <c r="E80">
        <v>0.24421999999999999</v>
      </c>
      <c r="F80">
        <v>31.504999160000001</v>
      </c>
      <c r="G80">
        <v>0.82459998000000001</v>
      </c>
      <c r="H80">
        <v>31.724000929999999</v>
      </c>
      <c r="J80" s="2">
        <f>TREND(Calibration!$A$2:$A$4,Calibration!$B$2:$B$4,C80)</f>
        <v>346.74438484913026</v>
      </c>
      <c r="K80" s="2">
        <f>TREND(Calibration!$A$2:$A$4,Calibration!$C$2:$C$4,E80)</f>
        <v>390.21735283639418</v>
      </c>
      <c r="L80" s="2">
        <f>TREND(Calibration!$A$2:$A$4,Calibration!$D$2:$D$4,G80)</f>
        <v>597.29092092895939</v>
      </c>
    </row>
    <row r="81" spans="1:12" x14ac:dyDescent="0.25">
      <c r="A81">
        <v>395084</v>
      </c>
      <c r="B81">
        <v>15.088000299999999</v>
      </c>
      <c r="C81">
        <v>0.30805999000000001</v>
      </c>
      <c r="D81">
        <v>35.551998140000002</v>
      </c>
      <c r="E81">
        <v>0.24454001</v>
      </c>
      <c r="F81">
        <v>31.489000319999999</v>
      </c>
      <c r="G81">
        <v>0.83270001000000005</v>
      </c>
      <c r="H81">
        <v>31.718000409999998</v>
      </c>
      <c r="J81" s="2">
        <f>TREND(Calibration!$A$2:$A$4,Calibration!$B$2:$B$4,C81)</f>
        <v>338.65115705723588</v>
      </c>
      <c r="K81" s="2">
        <f>TREND(Calibration!$A$2:$A$4,Calibration!$C$2:$C$4,E81)</f>
        <v>392.71555043745889</v>
      </c>
      <c r="L81" s="2">
        <f>TREND(Calibration!$A$2:$A$4,Calibration!$D$2:$D$4,G81)</f>
        <v>603.03129408034999</v>
      </c>
    </row>
    <row r="82" spans="1:12" x14ac:dyDescent="0.25">
      <c r="A82">
        <v>400084</v>
      </c>
      <c r="B82">
        <v>15.190999980000001</v>
      </c>
      <c r="C82">
        <v>0.30838000999999998</v>
      </c>
      <c r="D82">
        <v>35.573001859999998</v>
      </c>
      <c r="E82">
        <v>0.24465001</v>
      </c>
      <c r="F82">
        <v>31.502000809999998</v>
      </c>
      <c r="G82">
        <v>0.82679999000000004</v>
      </c>
      <c r="H82">
        <v>31.711000439999999</v>
      </c>
      <c r="J82" s="2">
        <f>TREND(Calibration!$A$2:$A$4,Calibration!$B$2:$B$4,C82)</f>
        <v>340.06644700535753</v>
      </c>
      <c r="K82" s="2">
        <f>TREND(Calibration!$A$2:$A$4,Calibration!$C$2:$C$4,E82)</f>
        <v>393.57427902755626</v>
      </c>
      <c r="L82" s="2">
        <f>TREND(Calibration!$A$2:$A$4,Calibration!$D$2:$D$4,G82)</f>
        <v>598.85003593677925</v>
      </c>
    </row>
    <row r="83" spans="1:12" x14ac:dyDescent="0.25">
      <c r="A83">
        <v>405275</v>
      </c>
      <c r="B83">
        <v>15.18500042</v>
      </c>
      <c r="C83">
        <v>0.30805999000000001</v>
      </c>
      <c r="D83">
        <v>35.55099869</v>
      </c>
      <c r="E83">
        <v>0.24454001</v>
      </c>
      <c r="F83">
        <v>31.510999680000001</v>
      </c>
      <c r="G83">
        <v>0.83060001999999999</v>
      </c>
      <c r="H83">
        <v>31.722000120000001</v>
      </c>
      <c r="J83" s="2">
        <f>TREND(Calibration!$A$2:$A$4,Calibration!$B$2:$B$4,C83)</f>
        <v>338.65115705723588</v>
      </c>
      <c r="K83" s="2">
        <f>TREND(Calibration!$A$2:$A$4,Calibration!$C$2:$C$4,E83)</f>
        <v>392.71555043745889</v>
      </c>
      <c r="L83" s="2">
        <f>TREND(Calibration!$A$2:$A$4,Calibration!$D$2:$D$4,G83)</f>
        <v>601.54306178810066</v>
      </c>
    </row>
    <row r="84" spans="1:12" x14ac:dyDescent="0.25">
      <c r="A84">
        <v>410120</v>
      </c>
      <c r="B84">
        <v>15.260999679999999</v>
      </c>
      <c r="C84">
        <v>0.30741000000000002</v>
      </c>
      <c r="D84">
        <v>35.576000209999997</v>
      </c>
      <c r="E84">
        <v>0.24460000000000001</v>
      </c>
      <c r="F84">
        <v>31.5</v>
      </c>
      <c r="G84">
        <v>0.82520002000000003</v>
      </c>
      <c r="H84">
        <v>31.700000760000002</v>
      </c>
      <c r="J84" s="2">
        <f>TREND(Calibration!$A$2:$A$4,Calibration!$B$2:$B$4,C84)</f>
        <v>335.77657323941344</v>
      </c>
      <c r="K84" s="2">
        <f>TREND(Calibration!$A$2:$A$4,Calibration!$C$2:$C$4,E84)</f>
        <v>393.18386978400395</v>
      </c>
      <c r="L84" s="2">
        <f>TREND(Calibration!$A$2:$A$4,Calibration!$D$2:$D$4,G84)</f>
        <v>597.7161605275486</v>
      </c>
    </row>
    <row r="85" spans="1:12" x14ac:dyDescent="0.25">
      <c r="A85">
        <v>415195</v>
      </c>
      <c r="B85">
        <v>15.24199963</v>
      </c>
      <c r="C85">
        <v>0.30557001</v>
      </c>
      <c r="D85">
        <v>35.569000240000001</v>
      </c>
      <c r="E85">
        <v>0.24394999000000001</v>
      </c>
      <c r="F85">
        <v>31.48800087</v>
      </c>
      <c r="G85">
        <v>0.82520002000000003</v>
      </c>
      <c r="H85">
        <v>31.722000120000001</v>
      </c>
      <c r="J85" s="2">
        <f>TREND(Calibration!$A$2:$A$4,Calibration!$B$2:$B$4,C85)</f>
        <v>327.63920885079938</v>
      </c>
      <c r="K85" s="2">
        <f>TREND(Calibration!$A$2:$A$4,Calibration!$C$2:$C$4,E85)</f>
        <v>388.10948641264667</v>
      </c>
      <c r="L85" s="2">
        <f>TREND(Calibration!$A$2:$A$4,Calibration!$D$2:$D$4,G85)</f>
        <v>597.7161605275486</v>
      </c>
    </row>
    <row r="86" spans="1:12" x14ac:dyDescent="0.25">
      <c r="A86">
        <v>420085</v>
      </c>
      <c r="B86">
        <v>15.2159996</v>
      </c>
      <c r="C86">
        <v>0.30875998999999998</v>
      </c>
      <c r="D86">
        <v>35.615001679999999</v>
      </c>
      <c r="E86">
        <v>0.24432999999999999</v>
      </c>
      <c r="F86">
        <v>31.56399918</v>
      </c>
      <c r="G86">
        <v>0.81980001999999996</v>
      </c>
      <c r="H86">
        <v>31.709999079999999</v>
      </c>
      <c r="J86" s="2">
        <f>TREND(Calibration!$A$2:$A$4,Calibration!$B$2:$B$4,C86)</f>
        <v>341.74691033417207</v>
      </c>
      <c r="K86" s="2">
        <f>TREND(Calibration!$A$2:$A$4,Calibration!$C$2:$C$4,E86)</f>
        <v>391.07608142649156</v>
      </c>
      <c r="L86" s="2">
        <f>TREND(Calibration!$A$2:$A$4,Calibration!$D$2:$D$4,G86)</f>
        <v>593.88925926699653</v>
      </c>
    </row>
    <row r="87" spans="1:12" x14ac:dyDescent="0.25">
      <c r="A87">
        <v>425084</v>
      </c>
      <c r="B87">
        <v>15.097999570000001</v>
      </c>
      <c r="C87">
        <v>0.30746001000000001</v>
      </c>
      <c r="D87">
        <v>35.612998959999999</v>
      </c>
      <c r="E87">
        <v>0.24389</v>
      </c>
      <c r="F87">
        <v>31.49699974</v>
      </c>
      <c r="G87">
        <v>0.81819998999999999</v>
      </c>
      <c r="H87">
        <v>31.687000269999999</v>
      </c>
      <c r="J87" s="2">
        <f>TREND(Calibration!$A$2:$A$4,Calibration!$B$2:$B$4,C87)</f>
        <v>335.99774269852719</v>
      </c>
      <c r="K87" s="2">
        <f>TREND(Calibration!$A$2:$A$4,Calibration!$C$2:$C$4,E87)</f>
        <v>387.64116706610162</v>
      </c>
      <c r="L87" s="2">
        <f>TREND(Calibration!$A$2:$A$4,Calibration!$D$2:$D$4,G87)</f>
        <v>592.75534133664087</v>
      </c>
    </row>
    <row r="88" spans="1:12" x14ac:dyDescent="0.25">
      <c r="A88">
        <v>430091</v>
      </c>
      <c r="B88">
        <v>14.977000240000001</v>
      </c>
      <c r="C88">
        <v>0.31497999999999998</v>
      </c>
      <c r="D88">
        <v>35.549999239999998</v>
      </c>
      <c r="E88">
        <v>0.24389</v>
      </c>
      <c r="F88">
        <v>31.506999969999999</v>
      </c>
      <c r="G88">
        <v>0.82139998999999997</v>
      </c>
      <c r="H88">
        <v>31.70100021</v>
      </c>
      <c r="J88" s="2">
        <f>TREND(Calibration!$A$2:$A$4,Calibration!$B$2:$B$4,C88)</f>
        <v>369.25493367713807</v>
      </c>
      <c r="K88" s="2">
        <f>TREND(Calibration!$A$2:$A$4,Calibration!$C$2:$C$4,E88)</f>
        <v>387.64116706610162</v>
      </c>
      <c r="L88" s="2">
        <f>TREND(Calibration!$A$2:$A$4,Calibration!$D$2:$D$4,G88)</f>
        <v>595.02313467622719</v>
      </c>
    </row>
    <row r="89" spans="1:12" x14ac:dyDescent="0.25">
      <c r="A89">
        <v>435191</v>
      </c>
      <c r="B89">
        <v>14.92099953</v>
      </c>
      <c r="C89">
        <v>0.30557001</v>
      </c>
      <c r="D89">
        <v>35.551998140000002</v>
      </c>
      <c r="E89">
        <v>0.24394999000000001</v>
      </c>
      <c r="F89">
        <v>31.499000550000002</v>
      </c>
      <c r="G89">
        <v>0.82410002000000004</v>
      </c>
      <c r="H89">
        <v>31.700000760000002</v>
      </c>
      <c r="J89" s="2">
        <f>TREND(Calibration!$A$2:$A$4,Calibration!$B$2:$B$4,C89)</f>
        <v>327.63920885079938</v>
      </c>
      <c r="K89" s="2">
        <f>TREND(Calibration!$A$2:$A$4,Calibration!$C$2:$C$4,E89)</f>
        <v>388.10948641264667</v>
      </c>
      <c r="L89" s="2">
        <f>TREND(Calibration!$A$2:$A$4,Calibration!$D$2:$D$4,G89)</f>
        <v>596.93660656706584</v>
      </c>
    </row>
    <row r="90" spans="1:12" x14ac:dyDescent="0.25">
      <c r="A90">
        <v>440085</v>
      </c>
      <c r="B90">
        <v>14.944000239999999</v>
      </c>
      <c r="C90">
        <v>0.31086998999999998</v>
      </c>
      <c r="D90">
        <v>35.556999210000001</v>
      </c>
      <c r="E90">
        <v>0.24471000000000001</v>
      </c>
      <c r="F90">
        <v>31.544000629999999</v>
      </c>
      <c r="G90">
        <v>0.82359998999999995</v>
      </c>
      <c r="H90">
        <v>31.731000900000002</v>
      </c>
      <c r="J90" s="2">
        <f>TREND(Calibration!$A$2:$A$4,Calibration!$B$2:$B$4,C90)</f>
        <v>351.07839521179426</v>
      </c>
      <c r="K90" s="2">
        <f>TREND(Calibration!$A$2:$A$4,Calibration!$C$2:$C$4,E90)</f>
        <v>394.04259837410154</v>
      </c>
      <c r="L90" s="2">
        <f>TREND(Calibration!$A$2:$A$4,Calibration!$D$2:$D$4,G90)</f>
        <v>596.58224259719282</v>
      </c>
    </row>
    <row r="91" spans="1:12" x14ac:dyDescent="0.25">
      <c r="A91">
        <v>445084</v>
      </c>
      <c r="B91">
        <v>15.05500031</v>
      </c>
      <c r="C91">
        <v>0.30491998999999997</v>
      </c>
      <c r="D91">
        <v>35.564998629999998</v>
      </c>
      <c r="E91">
        <v>0.24465001</v>
      </c>
      <c r="F91">
        <v>31.57299995</v>
      </c>
      <c r="G91">
        <v>0.82300001</v>
      </c>
      <c r="H91">
        <v>31.729999540000001</v>
      </c>
      <c r="J91" s="2">
        <f>TREND(Calibration!$A$2:$A$4,Calibration!$B$2:$B$4,C91)</f>
        <v>324.76449235783616</v>
      </c>
      <c r="K91" s="2">
        <f>TREND(Calibration!$A$2:$A$4,Calibration!$C$2:$C$4,E91)</f>
        <v>393.57427902755626</v>
      </c>
      <c r="L91" s="2">
        <f>TREND(Calibration!$A$2:$A$4,Calibration!$D$2:$D$4,G91)</f>
        <v>596.15704551972885</v>
      </c>
    </row>
    <row r="92" spans="1:12" x14ac:dyDescent="0.25">
      <c r="A92">
        <v>450084</v>
      </c>
      <c r="B92">
        <v>15.07499981</v>
      </c>
      <c r="C92">
        <v>0.30459999999999998</v>
      </c>
      <c r="D92">
        <v>35.557998660000003</v>
      </c>
      <c r="E92">
        <v>0.24454001</v>
      </c>
      <c r="F92">
        <v>31.5340004</v>
      </c>
      <c r="G92">
        <v>0.81919998000000005</v>
      </c>
      <c r="H92">
        <v>31.69499969</v>
      </c>
      <c r="J92" s="2">
        <f>TREND(Calibration!$A$2:$A$4,Calibration!$B$2:$B$4,C92)</f>
        <v>323.34933508485506</v>
      </c>
      <c r="K92" s="2">
        <f>TREND(Calibration!$A$2:$A$4,Calibration!$C$2:$C$4,E92)</f>
        <v>392.71555043745889</v>
      </c>
      <c r="L92" s="2">
        <f>TREND(Calibration!$A$2:$A$4,Calibration!$D$2:$D$4,G92)</f>
        <v>593.46401966840745</v>
      </c>
    </row>
    <row r="93" spans="1:12" x14ac:dyDescent="0.25">
      <c r="A93">
        <v>455084</v>
      </c>
      <c r="B93">
        <v>15.10900021</v>
      </c>
      <c r="C93">
        <v>0.30583999000000001</v>
      </c>
      <c r="D93">
        <v>35.534999849999998</v>
      </c>
      <c r="E93">
        <v>0.24525</v>
      </c>
      <c r="F93">
        <v>31.478000640000001</v>
      </c>
      <c r="G93">
        <v>0.81819998999999999</v>
      </c>
      <c r="H93">
        <v>31.66200066</v>
      </c>
      <c r="J93" s="2">
        <f>TREND(Calibration!$A$2:$A$4,Calibration!$B$2:$B$4,C93)</f>
        <v>328.83319666466673</v>
      </c>
      <c r="K93" s="2">
        <f>TREND(Calibration!$A$2:$A$4,Calibration!$C$2:$C$4,E93)</f>
        <v>398.25817508912564</v>
      </c>
      <c r="L93" s="2">
        <f>TREND(Calibration!$A$2:$A$4,Calibration!$D$2:$D$4,G93)</f>
        <v>592.75534133664087</v>
      </c>
    </row>
    <row r="94" spans="1:12" x14ac:dyDescent="0.25">
      <c r="A94">
        <v>460084</v>
      </c>
      <c r="B94">
        <v>15.196999549999999</v>
      </c>
      <c r="C94">
        <v>0.30616999</v>
      </c>
      <c r="D94">
        <v>35.576999659999998</v>
      </c>
      <c r="E94">
        <v>0.24557000000000001</v>
      </c>
      <c r="F94">
        <v>31.48399925</v>
      </c>
      <c r="G94">
        <v>0.82249998999999996</v>
      </c>
      <c r="H94">
        <v>31.667999269999999</v>
      </c>
      <c r="J94" s="2">
        <f>TREND(Calibration!$A$2:$A$4,Calibration!$B$2:$B$4,C94)</f>
        <v>330.29262320950806</v>
      </c>
      <c r="K94" s="2">
        <f>TREND(Calibration!$A$2:$A$4,Calibration!$C$2:$C$4,E94)</f>
        <v>400.75629462395477</v>
      </c>
      <c r="L94" s="2">
        <f>TREND(Calibration!$A$2:$A$4,Calibration!$D$2:$D$4,G94)</f>
        <v>595.80268863671006</v>
      </c>
    </row>
    <row r="95" spans="1:12" x14ac:dyDescent="0.25">
      <c r="A95">
        <v>465261</v>
      </c>
      <c r="B95">
        <v>15.149000170000001</v>
      </c>
      <c r="C95">
        <v>0.31178999000000002</v>
      </c>
      <c r="D95">
        <v>35.528999329999998</v>
      </c>
      <c r="E95">
        <v>0.24557000000000001</v>
      </c>
      <c r="F95">
        <v>31.445999149999999</v>
      </c>
      <c r="G95">
        <v>0.81440002</v>
      </c>
      <c r="H95">
        <v>31.665000920000001</v>
      </c>
      <c r="J95" s="2">
        <f>TREND(Calibration!$A$2:$A$4,Calibration!$B$2:$B$4,C95)</f>
        <v>355.14709951862483</v>
      </c>
      <c r="K95" s="2">
        <f>TREND(Calibration!$A$2:$A$4,Calibration!$C$2:$C$4,E95)</f>
        <v>400.75629462395477</v>
      </c>
      <c r="L95" s="2">
        <f>TREND(Calibration!$A$2:$A$4,Calibration!$D$2:$D$4,G95)</f>
        <v>590.06235800644458</v>
      </c>
    </row>
    <row r="96" spans="1:12" x14ac:dyDescent="0.25">
      <c r="A96">
        <v>470088</v>
      </c>
      <c r="B96">
        <v>15.12100029</v>
      </c>
      <c r="C96">
        <v>0.30849000999999998</v>
      </c>
      <c r="D96">
        <v>35.585998539999999</v>
      </c>
      <c r="E96">
        <v>0.24589000999999999</v>
      </c>
      <c r="F96">
        <v>31.53100014</v>
      </c>
      <c r="G96">
        <v>0.82569999000000005</v>
      </c>
      <c r="H96">
        <v>31.670000080000001</v>
      </c>
      <c r="J96" s="2">
        <f>TREND(Calibration!$A$2:$A$4,Calibration!$B$2:$B$4,C96)</f>
        <v>340.55292252030472</v>
      </c>
      <c r="K96" s="2">
        <f>TREND(Calibration!$A$2:$A$4,Calibration!$C$2:$C$4,E96)</f>
        <v>403.25449222501925</v>
      </c>
      <c r="L96" s="2">
        <f>TREND(Calibration!$A$2:$A$4,Calibration!$D$2:$D$4,G96)</f>
        <v>598.07048197629649</v>
      </c>
    </row>
    <row r="97" spans="1:12" x14ac:dyDescent="0.25">
      <c r="A97">
        <v>475192</v>
      </c>
      <c r="B97">
        <v>15.10999966</v>
      </c>
      <c r="C97">
        <v>0.30871000999999998</v>
      </c>
      <c r="D97">
        <v>35.554000850000001</v>
      </c>
      <c r="E97">
        <v>0.24557000000000001</v>
      </c>
      <c r="F97">
        <v>31.54899979</v>
      </c>
      <c r="G97">
        <v>0.82840002000000001</v>
      </c>
      <c r="H97">
        <v>31.695999149999999</v>
      </c>
      <c r="J97" s="2">
        <f>TREND(Calibration!$A$2:$A$4,Calibration!$B$2:$B$4,C97)</f>
        <v>341.52587355019887</v>
      </c>
      <c r="K97" s="2">
        <f>TREND(Calibration!$A$2:$A$4,Calibration!$C$2:$C$4,E97)</f>
        <v>400.75629462395477</v>
      </c>
      <c r="L97" s="2">
        <f>TREND(Calibration!$A$2:$A$4,Calibration!$D$2:$D$4,G97)</f>
        <v>599.98395386713503</v>
      </c>
    </row>
    <row r="98" spans="1:12" x14ac:dyDescent="0.25">
      <c r="A98">
        <v>480085</v>
      </c>
      <c r="B98">
        <v>14.99800014</v>
      </c>
      <c r="C98">
        <v>0.30524999000000003</v>
      </c>
      <c r="D98">
        <v>35.564998629999998</v>
      </c>
      <c r="E98">
        <v>0.24525</v>
      </c>
      <c r="F98">
        <v>31.493999479999999</v>
      </c>
      <c r="G98">
        <v>0.82789999000000003</v>
      </c>
      <c r="H98">
        <v>31.652000430000001</v>
      </c>
      <c r="J98" s="2">
        <f>TREND(Calibration!$A$2:$A$4,Calibration!$B$2:$B$4,C98)</f>
        <v>326.22391890267772</v>
      </c>
      <c r="K98" s="2">
        <f>TREND(Calibration!$A$2:$A$4,Calibration!$C$2:$C$4,E98)</f>
        <v>398.25817508912564</v>
      </c>
      <c r="L98" s="2">
        <f>TREND(Calibration!$A$2:$A$4,Calibration!$D$2:$D$4,G98)</f>
        <v>599.62958989726212</v>
      </c>
    </row>
    <row r="99" spans="1:12" x14ac:dyDescent="0.25">
      <c r="A99">
        <v>485185</v>
      </c>
      <c r="B99">
        <v>14.920000079999999</v>
      </c>
      <c r="C99">
        <v>0.30454001000000003</v>
      </c>
      <c r="D99">
        <v>35.553001399999999</v>
      </c>
      <c r="E99">
        <v>0.24518999</v>
      </c>
      <c r="F99">
        <v>31.472999569999999</v>
      </c>
      <c r="G99">
        <v>0.82840002000000001</v>
      </c>
      <c r="H99">
        <v>31.63800049</v>
      </c>
      <c r="J99" s="2">
        <f>TREND(Calibration!$A$2:$A$4,Calibration!$B$2:$B$4,C99)</f>
        <v>323.08402902902185</v>
      </c>
      <c r="K99" s="2">
        <f>TREND(Calibration!$A$2:$A$4,Calibration!$C$2:$C$4,E99)</f>
        <v>397.78969961010966</v>
      </c>
      <c r="L99" s="2">
        <f>TREND(Calibration!$A$2:$A$4,Calibration!$D$2:$D$4,G99)</f>
        <v>599.98395386713503</v>
      </c>
    </row>
    <row r="100" spans="1:12" x14ac:dyDescent="0.25">
      <c r="A100">
        <v>490085</v>
      </c>
      <c r="B100">
        <v>14.86200047</v>
      </c>
      <c r="C100">
        <v>0.30421999</v>
      </c>
      <c r="D100">
        <v>35.537998199999997</v>
      </c>
      <c r="E100">
        <v>0.24557000000000001</v>
      </c>
      <c r="F100">
        <v>31.448999400000002</v>
      </c>
      <c r="G100">
        <v>0.83109999000000001</v>
      </c>
      <c r="H100">
        <v>31.627000809999998</v>
      </c>
      <c r="J100" s="2">
        <f>TREND(Calibration!$A$2:$A$4,Calibration!$B$2:$B$4,C100)</f>
        <v>321.66873908089997</v>
      </c>
      <c r="K100" s="2">
        <f>TREND(Calibration!$A$2:$A$4,Calibration!$C$2:$C$4,E100)</f>
        <v>400.75629462395477</v>
      </c>
      <c r="L100" s="2">
        <f>TREND(Calibration!$A$2:$A$4,Calibration!$D$2:$D$4,G100)</f>
        <v>601.89738323684844</v>
      </c>
    </row>
    <row r="101" spans="1:12" x14ac:dyDescent="0.25">
      <c r="A101">
        <v>495084</v>
      </c>
      <c r="B101">
        <v>14.87199974</v>
      </c>
      <c r="C101">
        <v>0.30805999000000001</v>
      </c>
      <c r="D101">
        <v>35.507999419999997</v>
      </c>
      <c r="E101">
        <v>0.24557000000000001</v>
      </c>
      <c r="F101">
        <v>31.486000059999999</v>
      </c>
      <c r="G101">
        <v>0.83329998999999999</v>
      </c>
      <c r="H101">
        <v>31.658000950000002</v>
      </c>
      <c r="J101" s="2">
        <f>TREND(Calibration!$A$2:$A$4,Calibration!$B$2:$B$4,C101)</f>
        <v>338.65115705723588</v>
      </c>
      <c r="K101" s="2">
        <f>TREND(Calibration!$A$2:$A$4,Calibration!$C$2:$C$4,E101)</f>
        <v>400.75629462395477</v>
      </c>
      <c r="L101" s="2">
        <f>TREND(Calibration!$A$2:$A$4,Calibration!$D$2:$D$4,G101)</f>
        <v>603.45649115781407</v>
      </c>
    </row>
    <row r="102" spans="1:12" x14ac:dyDescent="0.25">
      <c r="A102">
        <v>500181</v>
      </c>
      <c r="B102">
        <v>14.93999958</v>
      </c>
      <c r="C102">
        <v>0.30465001000000003</v>
      </c>
      <c r="D102">
        <v>35.534000399999996</v>
      </c>
      <c r="E102">
        <v>0.24518999</v>
      </c>
      <c r="F102">
        <v>31.482999800000002</v>
      </c>
      <c r="G102">
        <v>0.83109999000000001</v>
      </c>
      <c r="H102">
        <v>31.68000031</v>
      </c>
      <c r="J102" s="2">
        <f>TREND(Calibration!$A$2:$A$4,Calibration!$B$2:$B$4,C102)</f>
        <v>323.57050454396904</v>
      </c>
      <c r="K102" s="2">
        <f>TREND(Calibration!$A$2:$A$4,Calibration!$C$2:$C$4,E102)</f>
        <v>397.78969961010966</v>
      </c>
      <c r="L102" s="2">
        <f>TREND(Calibration!$A$2:$A$4,Calibration!$D$2:$D$4,G102)</f>
        <v>601.89738323684844</v>
      </c>
    </row>
    <row r="103" spans="1:12" x14ac:dyDescent="0.25">
      <c r="A103">
        <v>505085</v>
      </c>
      <c r="B103">
        <v>15.053000450000001</v>
      </c>
      <c r="C103">
        <v>0.30610999</v>
      </c>
      <c r="D103">
        <v>35.543998719999998</v>
      </c>
      <c r="E103">
        <v>0.24525</v>
      </c>
      <c r="F103">
        <v>31.51499939</v>
      </c>
      <c r="G103">
        <v>0.83219999</v>
      </c>
      <c r="H103">
        <v>31.663999560000001</v>
      </c>
      <c r="J103" s="2">
        <f>TREND(Calibration!$A$2:$A$4,Calibration!$B$2:$B$4,C103)</f>
        <v>330.02727292862778</v>
      </c>
      <c r="K103" s="2">
        <f>TREND(Calibration!$A$2:$A$4,Calibration!$C$2:$C$4,E103)</f>
        <v>398.25817508912564</v>
      </c>
      <c r="L103" s="2">
        <f>TREND(Calibration!$A$2:$A$4,Calibration!$D$2:$D$4,G103)</f>
        <v>602.6769371973312</v>
      </c>
    </row>
    <row r="104" spans="1:12" x14ac:dyDescent="0.25">
      <c r="A104">
        <v>510084</v>
      </c>
      <c r="B104">
        <v>15.11200047</v>
      </c>
      <c r="C104">
        <v>0.30530000000000002</v>
      </c>
      <c r="D104">
        <v>35.487998959999999</v>
      </c>
      <c r="E104">
        <v>0.24518999</v>
      </c>
      <c r="F104">
        <v>31.545000080000001</v>
      </c>
      <c r="G104">
        <v>0.83810001999999995</v>
      </c>
      <c r="H104">
        <v>31.684999470000001</v>
      </c>
      <c r="J104" s="2">
        <f>TREND(Calibration!$A$2:$A$4,Calibration!$B$2:$B$4,C104)</f>
        <v>326.44508836179148</v>
      </c>
      <c r="K104" s="2">
        <f>TREND(Calibration!$A$2:$A$4,Calibration!$C$2:$C$4,E104)</f>
        <v>397.78969961010966</v>
      </c>
      <c r="L104" s="2">
        <f>TREND(Calibration!$A$2:$A$4,Calibration!$D$2:$D$4,G104)</f>
        <v>606.85820242775617</v>
      </c>
    </row>
    <row r="105" spans="1:12" x14ac:dyDescent="0.25">
      <c r="A105">
        <v>515166</v>
      </c>
      <c r="B105">
        <v>15.118000029999999</v>
      </c>
      <c r="C105">
        <v>0.30513999000000003</v>
      </c>
      <c r="D105">
        <v>35.543998719999998</v>
      </c>
      <c r="E105">
        <v>0.24487001</v>
      </c>
      <c r="F105">
        <v>31.47900009</v>
      </c>
      <c r="G105">
        <v>0.83109999000000001</v>
      </c>
      <c r="H105">
        <v>31.670000080000001</v>
      </c>
      <c r="J105" s="2">
        <f>TREND(Calibration!$A$2:$A$4,Calibration!$B$2:$B$4,C105)</f>
        <v>325.73744338773076</v>
      </c>
      <c r="K105" s="2">
        <f>TREND(Calibration!$A$2:$A$4,Calibration!$C$2:$C$4,E105)</f>
        <v>395.29173620775146</v>
      </c>
      <c r="L105" s="2">
        <f>TREND(Calibration!$A$2:$A$4,Calibration!$D$2:$D$4,G105)</f>
        <v>601.89738323684844</v>
      </c>
    </row>
    <row r="106" spans="1:12" x14ac:dyDescent="0.25">
      <c r="A106">
        <v>520179</v>
      </c>
      <c r="B106">
        <v>15.04399967</v>
      </c>
      <c r="C106">
        <v>0.30897998999999998</v>
      </c>
      <c r="D106">
        <v>35.504001619999997</v>
      </c>
      <c r="E106">
        <v>0.24460000000000001</v>
      </c>
      <c r="F106">
        <v>31.45100021</v>
      </c>
      <c r="G106">
        <v>0.83649998999999997</v>
      </c>
      <c r="H106">
        <v>31.632999420000001</v>
      </c>
      <c r="J106" s="2">
        <f>TREND(Calibration!$A$2:$A$4,Calibration!$B$2:$B$4,C106)</f>
        <v>342.71986136406645</v>
      </c>
      <c r="K106" s="2">
        <f>TREND(Calibration!$A$2:$A$4,Calibration!$C$2:$C$4,E106)</f>
        <v>393.18386978400395</v>
      </c>
      <c r="L106" s="2">
        <f>TREND(Calibration!$A$2:$A$4,Calibration!$D$2:$D$4,G106)</f>
        <v>605.72428449740039</v>
      </c>
    </row>
    <row r="107" spans="1:12" x14ac:dyDescent="0.25">
      <c r="A107">
        <v>525121</v>
      </c>
      <c r="B107">
        <v>15.005000109999999</v>
      </c>
      <c r="C107">
        <v>0.30454001000000003</v>
      </c>
      <c r="D107">
        <v>35.504001619999997</v>
      </c>
      <c r="E107">
        <v>0.24415999999999999</v>
      </c>
      <c r="F107">
        <v>31.502000809999998</v>
      </c>
      <c r="G107">
        <v>0.83759998999999996</v>
      </c>
      <c r="H107">
        <v>31.67399979</v>
      </c>
      <c r="J107" s="2">
        <f>TREND(Calibration!$A$2:$A$4,Calibration!$B$2:$B$4,C107)</f>
        <v>323.08402902902185</v>
      </c>
      <c r="K107" s="2">
        <f>TREND(Calibration!$A$2:$A$4,Calibration!$C$2:$C$4,E107)</f>
        <v>389.74895542361355</v>
      </c>
      <c r="L107" s="2">
        <f>TREND(Calibration!$A$2:$A$4,Calibration!$D$2:$D$4,G107)</f>
        <v>606.50383845788326</v>
      </c>
    </row>
    <row r="108" spans="1:12" x14ac:dyDescent="0.25">
      <c r="A108">
        <v>530084</v>
      </c>
      <c r="B108">
        <v>14.885999679999999</v>
      </c>
      <c r="C108">
        <v>0.30426999999999998</v>
      </c>
      <c r="D108">
        <v>35.495998380000003</v>
      </c>
      <c r="E108">
        <v>0.24426999999999999</v>
      </c>
      <c r="F108">
        <v>31.461999890000001</v>
      </c>
      <c r="G108">
        <v>0.84189999000000004</v>
      </c>
      <c r="H108">
        <v>31.646999359999999</v>
      </c>
      <c r="J108" s="2">
        <f>TREND(Calibration!$A$2:$A$4,Calibration!$B$2:$B$4,C108)</f>
        <v>321.88990854001372</v>
      </c>
      <c r="K108" s="2">
        <f>TREND(Calibration!$A$2:$A$4,Calibration!$C$2:$C$4,E108)</f>
        <v>390.60768401371115</v>
      </c>
      <c r="L108" s="2">
        <f>TREND(Calibration!$A$2:$A$4,Calibration!$D$2:$D$4,G108)</f>
        <v>609.55118575795245</v>
      </c>
    </row>
    <row r="109" spans="1:12" x14ac:dyDescent="0.25">
      <c r="A109">
        <v>535175</v>
      </c>
      <c r="B109">
        <v>14.852999690000001</v>
      </c>
      <c r="C109">
        <v>0.30513999000000003</v>
      </c>
      <c r="D109">
        <v>35.486000060000002</v>
      </c>
      <c r="E109">
        <v>0.24426999999999999</v>
      </c>
      <c r="F109">
        <v>31.490999219999999</v>
      </c>
      <c r="G109">
        <v>0.84249996999999999</v>
      </c>
      <c r="H109">
        <v>31.670000080000001</v>
      </c>
      <c r="J109" s="2">
        <f>TREND(Calibration!$A$2:$A$4,Calibration!$B$2:$B$4,C109)</f>
        <v>325.73744338773076</v>
      </c>
      <c r="K109" s="2">
        <f>TREND(Calibration!$A$2:$A$4,Calibration!$C$2:$C$4,E109)</f>
        <v>390.60768401371115</v>
      </c>
      <c r="L109" s="2">
        <f>TREND(Calibration!$A$2:$A$4,Calibration!$D$2:$D$4,G109)</f>
        <v>609.97638283541653</v>
      </c>
    </row>
    <row r="110" spans="1:12" x14ac:dyDescent="0.25">
      <c r="A110">
        <v>540084</v>
      </c>
      <c r="B110">
        <v>14.795000079999999</v>
      </c>
      <c r="C110">
        <v>0.30838000999999998</v>
      </c>
      <c r="D110">
        <v>35.499000549999998</v>
      </c>
      <c r="E110">
        <v>0.24389</v>
      </c>
      <c r="F110">
        <v>31.43600082</v>
      </c>
      <c r="G110">
        <v>0.82789999000000003</v>
      </c>
      <c r="H110">
        <v>31.614999770000001</v>
      </c>
      <c r="J110" s="2">
        <f>TREND(Calibration!$A$2:$A$4,Calibration!$B$2:$B$4,C110)</f>
        <v>340.06644700535753</v>
      </c>
      <c r="K110" s="2">
        <f>TREND(Calibration!$A$2:$A$4,Calibration!$C$2:$C$4,E110)</f>
        <v>387.64116706610162</v>
      </c>
      <c r="L110" s="2">
        <f>TREND(Calibration!$A$2:$A$4,Calibration!$D$2:$D$4,G110)</f>
        <v>599.62958989726212</v>
      </c>
    </row>
    <row r="111" spans="1:12" x14ac:dyDescent="0.25">
      <c r="A111">
        <v>545182</v>
      </c>
      <c r="B111">
        <v>14.78499985</v>
      </c>
      <c r="C111">
        <v>0.30643999999999999</v>
      </c>
      <c r="D111">
        <v>35.477001190000003</v>
      </c>
      <c r="E111">
        <v>0.24394999000000001</v>
      </c>
      <c r="F111">
        <v>31.461999890000001</v>
      </c>
      <c r="G111">
        <v>0.83170003000000003</v>
      </c>
      <c r="H111">
        <v>31.62800026</v>
      </c>
      <c r="J111" s="2">
        <f>TREND(Calibration!$A$2:$A$4,Calibration!$B$2:$B$4,C111)</f>
        <v>331.48674369851597</v>
      </c>
      <c r="K111" s="2">
        <f>TREND(Calibration!$A$2:$A$4,Calibration!$C$2:$C$4,E111)</f>
        <v>388.10948641264667</v>
      </c>
      <c r="L111" s="2">
        <f>TREND(Calibration!$A$2:$A$4,Calibration!$D$2:$D$4,G111)</f>
        <v>602.32262283543764</v>
      </c>
    </row>
    <row r="112" spans="1:12" x14ac:dyDescent="0.25">
      <c r="A112">
        <v>550085</v>
      </c>
      <c r="B112">
        <v>14.829999920000001</v>
      </c>
      <c r="C112">
        <v>0.30426999999999998</v>
      </c>
      <c r="D112">
        <v>35.519001009999997</v>
      </c>
      <c r="E112">
        <v>0.24361999000000001</v>
      </c>
      <c r="F112">
        <v>31.481000900000002</v>
      </c>
      <c r="G112">
        <v>0.83170003000000003</v>
      </c>
      <c r="H112">
        <v>31.63999939</v>
      </c>
      <c r="J112" s="2">
        <f>TREND(Calibration!$A$2:$A$4,Calibration!$B$2:$B$4,C112)</f>
        <v>321.88990854001372</v>
      </c>
      <c r="K112" s="2">
        <f>TREND(Calibration!$A$2:$A$4,Calibration!$C$2:$C$4,E112)</f>
        <v>385.53330064235411</v>
      </c>
      <c r="L112" s="2">
        <f>TREND(Calibration!$A$2:$A$4,Calibration!$D$2:$D$4,G112)</f>
        <v>602.32262283543764</v>
      </c>
    </row>
    <row r="113" spans="1:12" x14ac:dyDescent="0.25">
      <c r="A113">
        <v>555185</v>
      </c>
      <c r="B113">
        <v>14.86900043</v>
      </c>
      <c r="C113">
        <v>0.30487001000000002</v>
      </c>
      <c r="D113">
        <v>35.466999049999998</v>
      </c>
      <c r="E113">
        <v>0.24361999000000001</v>
      </c>
      <c r="F113">
        <v>31.468000409999998</v>
      </c>
      <c r="G113">
        <v>0.83329998999999999</v>
      </c>
      <c r="H113">
        <v>31.61199951</v>
      </c>
      <c r="J113" s="2">
        <f>TREND(Calibration!$A$2:$A$4,Calibration!$B$2:$B$4,C113)</f>
        <v>324.54345557386318</v>
      </c>
      <c r="K113" s="2">
        <f>TREND(Calibration!$A$2:$A$4,Calibration!$C$2:$C$4,E113)</f>
        <v>385.53330064235411</v>
      </c>
      <c r="L113" s="2">
        <f>TREND(Calibration!$A$2:$A$4,Calibration!$D$2:$D$4,G113)</f>
        <v>603.45649115781407</v>
      </c>
    </row>
    <row r="114" spans="1:12" x14ac:dyDescent="0.25">
      <c r="A114">
        <v>560087</v>
      </c>
      <c r="B114">
        <v>14.940999980000001</v>
      </c>
      <c r="C114">
        <v>0.30648999999999998</v>
      </c>
      <c r="D114">
        <v>35.466999049999998</v>
      </c>
      <c r="E114">
        <v>0.24361999000000001</v>
      </c>
      <c r="F114">
        <v>31.451999659999998</v>
      </c>
      <c r="G114">
        <v>0.83219999</v>
      </c>
      <c r="H114">
        <v>31.579999919999999</v>
      </c>
      <c r="J114" s="2">
        <f>TREND(Calibration!$A$2:$A$4,Calibration!$B$2:$B$4,C114)</f>
        <v>331.70786893258287</v>
      </c>
      <c r="K114" s="2">
        <f>TREND(Calibration!$A$2:$A$4,Calibration!$C$2:$C$4,E114)</f>
        <v>385.53330064235411</v>
      </c>
      <c r="L114" s="2">
        <f>TREND(Calibration!$A$2:$A$4,Calibration!$D$2:$D$4,G114)</f>
        <v>602.6769371973312</v>
      </c>
    </row>
    <row r="115" spans="1:12" x14ac:dyDescent="0.25">
      <c r="A115">
        <v>565084</v>
      </c>
      <c r="B115">
        <v>15.03499985</v>
      </c>
      <c r="C115">
        <v>0.30643999999999999</v>
      </c>
      <c r="D115">
        <v>35.504001619999997</v>
      </c>
      <c r="E115">
        <v>0.24361999000000001</v>
      </c>
      <c r="F115">
        <v>31.427999499999999</v>
      </c>
      <c r="G115">
        <v>0.83170003000000003</v>
      </c>
      <c r="H115">
        <v>31.61300087</v>
      </c>
      <c r="J115" s="2">
        <f>TREND(Calibration!$A$2:$A$4,Calibration!$B$2:$B$4,C115)</f>
        <v>331.48674369851597</v>
      </c>
      <c r="K115" s="2">
        <f>TREND(Calibration!$A$2:$A$4,Calibration!$C$2:$C$4,E115)</f>
        <v>385.53330064235411</v>
      </c>
      <c r="L115" s="2">
        <f>TREND(Calibration!$A$2:$A$4,Calibration!$D$2:$D$4,G115)</f>
        <v>602.32262283543764</v>
      </c>
    </row>
    <row r="116" spans="1:12" x14ac:dyDescent="0.25">
      <c r="A116">
        <v>570085</v>
      </c>
      <c r="B116">
        <v>15.12199974</v>
      </c>
      <c r="C116">
        <v>0.31248999</v>
      </c>
      <c r="D116">
        <v>35.497001650000001</v>
      </c>
      <c r="E116">
        <v>0.24357000000000001</v>
      </c>
      <c r="F116">
        <v>31.465000150000002</v>
      </c>
      <c r="G116">
        <v>0.83060001999999999</v>
      </c>
      <c r="H116">
        <v>31.607999800000002</v>
      </c>
      <c r="J116" s="2">
        <f>TREND(Calibration!$A$2:$A$4,Calibration!$B$2:$B$4,C116)</f>
        <v>358.24285279556102</v>
      </c>
      <c r="K116" s="2">
        <f>TREND(Calibration!$A$2:$A$4,Calibration!$C$2:$C$4,E116)</f>
        <v>385.14304753127249</v>
      </c>
      <c r="L116" s="2">
        <f>TREND(Calibration!$A$2:$A$4,Calibration!$D$2:$D$4,G116)</f>
        <v>601.54306178810066</v>
      </c>
    </row>
    <row r="117" spans="1:12" x14ac:dyDescent="0.25">
      <c r="A117">
        <v>575086</v>
      </c>
      <c r="B117">
        <v>15.14099979</v>
      </c>
      <c r="C117">
        <v>0.30838000999999998</v>
      </c>
      <c r="D117">
        <v>35.506999970000003</v>
      </c>
      <c r="E117">
        <v>0.24357000000000001</v>
      </c>
      <c r="F117">
        <v>31.475000380000001</v>
      </c>
      <c r="G117">
        <v>0.82730000999999997</v>
      </c>
      <c r="H117">
        <v>31.58799934</v>
      </c>
      <c r="J117" s="2">
        <f>TREND(Calibration!$A$2:$A$4,Calibration!$B$2:$B$4,C117)</f>
        <v>340.06644700535753</v>
      </c>
      <c r="K117" s="2">
        <f>TREND(Calibration!$A$2:$A$4,Calibration!$C$2:$C$4,E117)</f>
        <v>385.14304753127249</v>
      </c>
      <c r="L117" s="2">
        <f>TREND(Calibration!$A$2:$A$4,Calibration!$D$2:$D$4,G117)</f>
        <v>599.20439281979793</v>
      </c>
    </row>
    <row r="118" spans="1:12" x14ac:dyDescent="0.25">
      <c r="A118">
        <v>580086</v>
      </c>
      <c r="B118">
        <v>15.027999879999999</v>
      </c>
      <c r="C118">
        <v>0.31091999999999997</v>
      </c>
      <c r="D118">
        <v>35.458000179999999</v>
      </c>
      <c r="E118">
        <v>0.24324999999999999</v>
      </c>
      <c r="F118">
        <v>31.406999590000002</v>
      </c>
      <c r="G118">
        <v>0.82630002000000002</v>
      </c>
      <c r="H118">
        <v>31.576999659999998</v>
      </c>
      <c r="J118" s="2">
        <f>TREND(Calibration!$A$2:$A$4,Calibration!$B$2:$B$4,C118)</f>
        <v>351.29956467090778</v>
      </c>
      <c r="K118" s="2">
        <f>TREND(Calibration!$A$2:$A$4,Calibration!$C$2:$C$4,E118)</f>
        <v>382.64492799644313</v>
      </c>
      <c r="L118" s="2">
        <f>TREND(Calibration!$A$2:$A$4,Calibration!$D$2:$D$4,G118)</f>
        <v>598.49571448803147</v>
      </c>
    </row>
    <row r="119" spans="1:12" x14ac:dyDescent="0.25">
      <c r="A119">
        <v>585084</v>
      </c>
      <c r="B119">
        <v>14.89599991</v>
      </c>
      <c r="C119">
        <v>0.30832999999999999</v>
      </c>
      <c r="D119">
        <v>35.433998109999997</v>
      </c>
      <c r="E119">
        <v>0.24330001000000001</v>
      </c>
      <c r="F119">
        <v>31.430999759999999</v>
      </c>
      <c r="G119">
        <v>0.81870001999999997</v>
      </c>
      <c r="H119">
        <v>31.584999079999999</v>
      </c>
      <c r="J119" s="2">
        <f>TREND(Calibration!$A$2:$A$4,Calibration!$B$2:$B$4,C119)</f>
        <v>339.84527754624378</v>
      </c>
      <c r="K119" s="2">
        <f>TREND(Calibration!$A$2:$A$4,Calibration!$C$2:$C$4,E119)</f>
        <v>383.0353372399959</v>
      </c>
      <c r="L119" s="2">
        <f>TREND(Calibration!$A$2:$A$4,Calibration!$D$2:$D$4,G119)</f>
        <v>593.10970530651377</v>
      </c>
    </row>
    <row r="120" spans="1:12" x14ac:dyDescent="0.25">
      <c r="A120">
        <v>590138</v>
      </c>
      <c r="B120">
        <v>14.852999690000001</v>
      </c>
      <c r="C120">
        <v>0.30761999000000001</v>
      </c>
      <c r="D120">
        <v>35.466999049999998</v>
      </c>
      <c r="E120">
        <v>0.24361999000000001</v>
      </c>
      <c r="F120">
        <v>31.50300026</v>
      </c>
      <c r="G120">
        <v>0.82300001</v>
      </c>
      <c r="H120">
        <v>31.625</v>
      </c>
      <c r="J120" s="2">
        <f>TREND(Calibration!$A$2:$A$4,Calibration!$B$2:$B$4,C120)</f>
        <v>336.70525499744758</v>
      </c>
      <c r="K120" s="2">
        <f>TREND(Calibration!$A$2:$A$4,Calibration!$C$2:$C$4,E120)</f>
        <v>385.53330064235411</v>
      </c>
      <c r="L120" s="2">
        <f>TREND(Calibration!$A$2:$A$4,Calibration!$D$2:$D$4,G120)</f>
        <v>596.15704551972885</v>
      </c>
    </row>
    <row r="121" spans="1:12" x14ac:dyDescent="0.25">
      <c r="A121">
        <v>595257</v>
      </c>
      <c r="B121">
        <v>14.75899982</v>
      </c>
      <c r="C121">
        <v>0.30961999000000001</v>
      </c>
      <c r="D121">
        <v>35.466999049999998</v>
      </c>
      <c r="E121">
        <v>0.24319001000000001</v>
      </c>
      <c r="F121">
        <v>31.49699974</v>
      </c>
      <c r="G121">
        <v>0.82459998000000001</v>
      </c>
      <c r="H121">
        <v>31.649999619999999</v>
      </c>
      <c r="J121" s="2">
        <f>TREND(Calibration!$A$2:$A$4,Calibration!$B$2:$B$4,C121)</f>
        <v>345.55026436012236</v>
      </c>
      <c r="K121" s="2">
        <f>TREND(Calibration!$A$2:$A$4,Calibration!$C$2:$C$4,E121)</f>
        <v>382.1766086498983</v>
      </c>
      <c r="L121" s="2">
        <f>TREND(Calibration!$A$2:$A$4,Calibration!$D$2:$D$4,G121)</f>
        <v>597.29092092895939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166</v>
      </c>
      <c r="B2">
        <v>14.670000079999999</v>
      </c>
      <c r="C2">
        <v>0.30772999000000001</v>
      </c>
      <c r="D2">
        <v>36.104999540000001</v>
      </c>
      <c r="E2">
        <v>0.24195000999999999</v>
      </c>
      <c r="F2">
        <v>31.478000640000001</v>
      </c>
      <c r="G2">
        <v>0.54759997000000005</v>
      </c>
      <c r="H2">
        <v>32.296001429999997</v>
      </c>
      <c r="J2" s="2">
        <f>TREND(Calibration!$A$2:$A$4,Calibration!$B$2:$B$4,C2)</f>
        <v>337.19173051239454</v>
      </c>
      <c r="K2" s="2">
        <f>TREND(Calibration!$A$2:$A$4,Calibration!$C$2:$C$4,E2)</f>
        <v>372.49639545243508</v>
      </c>
      <c r="L2" s="2">
        <f>TREND(Calibration!$A$2:$A$4,Calibration!$D$2:$D$4,G2)</f>
        <v>400.9850528841601</v>
      </c>
    </row>
    <row r="3" spans="1:12" x14ac:dyDescent="0.25">
      <c r="A3">
        <v>5849</v>
      </c>
      <c r="B3">
        <v>14.661000250000001</v>
      </c>
      <c r="C3">
        <v>0.30871000999999998</v>
      </c>
      <c r="D3">
        <v>36.084999080000003</v>
      </c>
      <c r="E3">
        <v>0.24199999999999999</v>
      </c>
      <c r="F3">
        <v>31.55800056</v>
      </c>
      <c r="G3">
        <v>0.55250001000000004</v>
      </c>
      <c r="H3">
        <v>32.296001429999997</v>
      </c>
      <c r="J3" s="2">
        <f>TREND(Calibration!$A$2:$A$4,Calibration!$B$2:$B$4,C3)</f>
        <v>341.52587355019887</v>
      </c>
      <c r="K3" s="2">
        <f>TREND(Calibration!$A$2:$A$4,Calibration!$C$2:$C$4,E3)</f>
        <v>372.8866485635167</v>
      </c>
      <c r="L3" s="2">
        <f>TREND(Calibration!$A$2:$A$4,Calibration!$D$2:$D$4,G3)</f>
        <v>404.45763978281843</v>
      </c>
    </row>
    <row r="4" spans="1:12" x14ac:dyDescent="0.25">
      <c r="A4">
        <v>10845</v>
      </c>
      <c r="B4">
        <v>14.67399979</v>
      </c>
      <c r="C4">
        <v>0.30768001</v>
      </c>
      <c r="D4">
        <v>36.060001370000002</v>
      </c>
      <c r="E4">
        <v>0.24188999999999999</v>
      </c>
      <c r="F4">
        <v>31.49699974</v>
      </c>
      <c r="G4">
        <v>0.54379999999999995</v>
      </c>
      <c r="H4">
        <v>32.301998140000002</v>
      </c>
      <c r="J4" s="2">
        <f>TREND(Calibration!$A$2:$A$4,Calibration!$B$2:$B$4,C4)</f>
        <v>336.97069372842134</v>
      </c>
      <c r="K4" s="2">
        <f>TREND(Calibration!$A$2:$A$4,Calibration!$C$2:$C$4,E4)</f>
        <v>372.02791997341933</v>
      </c>
      <c r="L4" s="2">
        <f>TREND(Calibration!$A$2:$A$4,Calibration!$D$2:$D$4,G4)</f>
        <v>398.29206955396376</v>
      </c>
    </row>
    <row r="5" spans="1:12" x14ac:dyDescent="0.25">
      <c r="A5">
        <v>16096</v>
      </c>
      <c r="B5">
        <v>14.73499966</v>
      </c>
      <c r="C5">
        <v>0.30838000999999998</v>
      </c>
      <c r="D5">
        <v>36.09500122</v>
      </c>
      <c r="E5">
        <v>0.24195000999999999</v>
      </c>
      <c r="F5">
        <v>31.576999659999998</v>
      </c>
      <c r="G5">
        <v>0.54710000999999997</v>
      </c>
      <c r="H5">
        <v>32.314998629999998</v>
      </c>
      <c r="J5" s="2">
        <f>TREND(Calibration!$A$2:$A$4,Calibration!$B$2:$B$4,C5)</f>
        <v>340.06644700535753</v>
      </c>
      <c r="K5" s="2">
        <f>TREND(Calibration!$A$2:$A$4,Calibration!$C$2:$C$4,E5)</f>
        <v>372.49639545243508</v>
      </c>
      <c r="L5" s="2">
        <f>TREND(Calibration!$A$2:$A$4,Calibration!$D$2:$D$4,G5)</f>
        <v>400.63073852226643</v>
      </c>
    </row>
    <row r="6" spans="1:12" x14ac:dyDescent="0.25">
      <c r="A6">
        <v>20847</v>
      </c>
      <c r="B6">
        <v>14.85499954</v>
      </c>
      <c r="C6">
        <v>0.30541000000000001</v>
      </c>
      <c r="D6">
        <v>36.090999600000004</v>
      </c>
      <c r="E6">
        <v>0.24188999999999999</v>
      </c>
      <c r="F6">
        <v>31.559999470000001</v>
      </c>
      <c r="G6">
        <v>0.54650003000000003</v>
      </c>
      <c r="H6">
        <v>32.306999210000001</v>
      </c>
      <c r="J6" s="2">
        <f>TREND(Calibration!$A$2:$A$4,Calibration!$B$2:$B$4,C6)</f>
        <v>326.93156387673844</v>
      </c>
      <c r="K6" s="2">
        <f>TREND(Calibration!$A$2:$A$4,Calibration!$C$2:$C$4,E6)</f>
        <v>372.02791997341933</v>
      </c>
      <c r="L6" s="2">
        <f>TREND(Calibration!$A$2:$A$4,Calibration!$D$2:$D$4,G6)</f>
        <v>400.20554144480235</v>
      </c>
    </row>
    <row r="7" spans="1:12" x14ac:dyDescent="0.25">
      <c r="A7">
        <v>25846</v>
      </c>
      <c r="B7">
        <v>14.93599987</v>
      </c>
      <c r="C7">
        <v>0.30552000000000001</v>
      </c>
      <c r="D7">
        <v>36.075000760000002</v>
      </c>
      <c r="E7">
        <v>0.24195000999999999</v>
      </c>
      <c r="F7">
        <v>31.559999470000001</v>
      </c>
      <c r="G7">
        <v>0.54490000000000005</v>
      </c>
      <c r="H7">
        <v>32.328998570000003</v>
      </c>
      <c r="J7" s="2">
        <f>TREND(Calibration!$A$2:$A$4,Calibration!$B$2:$B$4,C7)</f>
        <v>327.41803939168562</v>
      </c>
      <c r="K7" s="2">
        <f>TREND(Calibration!$A$2:$A$4,Calibration!$C$2:$C$4,E7)</f>
        <v>372.49639545243508</v>
      </c>
      <c r="L7" s="2">
        <f>TREND(Calibration!$A$2:$A$4,Calibration!$D$2:$D$4,G7)</f>
        <v>399.07162351444663</v>
      </c>
    </row>
    <row r="8" spans="1:12" x14ac:dyDescent="0.25">
      <c r="A8">
        <v>30846</v>
      </c>
      <c r="B8">
        <v>14.96899986</v>
      </c>
      <c r="C8">
        <v>0.30864998999999999</v>
      </c>
      <c r="D8">
        <v>36.0890007</v>
      </c>
      <c r="E8">
        <v>0.24188999999999999</v>
      </c>
      <c r="F8">
        <v>31.48800087</v>
      </c>
      <c r="G8">
        <v>0.54059999999999997</v>
      </c>
      <c r="H8">
        <v>32.283000950000002</v>
      </c>
      <c r="J8" s="2">
        <f>TREND(Calibration!$A$2:$A$4,Calibration!$B$2:$B$4,C8)</f>
        <v>341.26043481922511</v>
      </c>
      <c r="K8" s="2">
        <f>TREND(Calibration!$A$2:$A$4,Calibration!$C$2:$C$4,E8)</f>
        <v>372.02791997341933</v>
      </c>
      <c r="L8" s="2">
        <f>TREND(Calibration!$A$2:$A$4,Calibration!$D$2:$D$4,G8)</f>
        <v>396.02427621437738</v>
      </c>
    </row>
    <row r="9" spans="1:12" x14ac:dyDescent="0.25">
      <c r="A9">
        <v>35871</v>
      </c>
      <c r="B9">
        <v>14.98499966</v>
      </c>
      <c r="C9">
        <v>0.30076000000000003</v>
      </c>
      <c r="D9">
        <v>36.062999730000001</v>
      </c>
      <c r="E9">
        <v>0.24199999999999999</v>
      </c>
      <c r="F9">
        <v>31.538999560000001</v>
      </c>
      <c r="G9">
        <v>0.54439998000000001</v>
      </c>
      <c r="H9">
        <v>32.289001460000001</v>
      </c>
      <c r="J9" s="2">
        <f>TREND(Calibration!$A$2:$A$4,Calibration!$B$2:$B$4,C9)</f>
        <v>306.36691710851937</v>
      </c>
      <c r="K9" s="2">
        <f>TREND(Calibration!$A$2:$A$4,Calibration!$C$2:$C$4,E9)</f>
        <v>372.8866485635167</v>
      </c>
      <c r="L9" s="2">
        <f>TREND(Calibration!$A$2:$A$4,Calibration!$D$2:$D$4,G9)</f>
        <v>398.71726663142789</v>
      </c>
    </row>
    <row r="10" spans="1:12" x14ac:dyDescent="0.25">
      <c r="A10">
        <v>40848</v>
      </c>
      <c r="B10">
        <v>14.942999840000001</v>
      </c>
      <c r="C10">
        <v>0.30362001</v>
      </c>
      <c r="D10">
        <v>36.078998570000003</v>
      </c>
      <c r="E10">
        <v>0.24195000999999999</v>
      </c>
      <c r="F10">
        <v>31.580999370000001</v>
      </c>
      <c r="G10">
        <v>0.54379999999999995</v>
      </c>
      <c r="H10">
        <v>32.292999270000003</v>
      </c>
      <c r="J10" s="2">
        <f>TREND(Calibration!$A$2:$A$4,Calibration!$B$2:$B$4,C10)</f>
        <v>319.01532472219128</v>
      </c>
      <c r="K10" s="2">
        <f>TREND(Calibration!$A$2:$A$4,Calibration!$C$2:$C$4,E10)</f>
        <v>372.49639545243508</v>
      </c>
      <c r="L10" s="2">
        <f>TREND(Calibration!$A$2:$A$4,Calibration!$D$2:$D$4,G10)</f>
        <v>398.29206955396376</v>
      </c>
    </row>
    <row r="11" spans="1:12" x14ac:dyDescent="0.25">
      <c r="A11">
        <v>45931</v>
      </c>
      <c r="B11">
        <v>14.875</v>
      </c>
      <c r="C11">
        <v>0.30513999000000003</v>
      </c>
      <c r="D11">
        <v>36.056999210000001</v>
      </c>
      <c r="E11">
        <v>0.24195000999999999</v>
      </c>
      <c r="F11">
        <v>31.55200005</v>
      </c>
      <c r="G11">
        <v>0.53949999999999998</v>
      </c>
      <c r="H11">
        <v>32.289001460000001</v>
      </c>
      <c r="J11" s="2">
        <f>TREND(Calibration!$A$2:$A$4,Calibration!$B$2:$B$4,C11)</f>
        <v>325.73744338773076</v>
      </c>
      <c r="K11" s="2">
        <f>TREND(Calibration!$A$2:$A$4,Calibration!$C$2:$C$4,E11)</f>
        <v>372.49639545243508</v>
      </c>
      <c r="L11" s="2">
        <f>TREND(Calibration!$A$2:$A$4,Calibration!$D$2:$D$4,G11)</f>
        <v>395.24472225389462</v>
      </c>
    </row>
    <row r="12" spans="1:12" x14ac:dyDescent="0.25">
      <c r="A12">
        <v>50847</v>
      </c>
      <c r="B12">
        <v>14.789999959999999</v>
      </c>
      <c r="C12">
        <v>0.30552000000000001</v>
      </c>
      <c r="D12">
        <v>36.054000850000001</v>
      </c>
      <c r="E12">
        <v>0.24188999999999999</v>
      </c>
      <c r="F12">
        <v>31.48800087</v>
      </c>
      <c r="G12">
        <v>0.54170001000000001</v>
      </c>
      <c r="H12">
        <v>32.27999878</v>
      </c>
      <c r="J12" s="2">
        <f>TREND(Calibration!$A$2:$A$4,Calibration!$B$2:$B$4,C12)</f>
        <v>327.41803939168562</v>
      </c>
      <c r="K12" s="2">
        <f>TREND(Calibration!$A$2:$A$4,Calibration!$C$2:$C$4,E12)</f>
        <v>372.02791997341933</v>
      </c>
      <c r="L12" s="2">
        <f>TREND(Calibration!$A$2:$A$4,Calibration!$D$2:$D$4,G12)</f>
        <v>396.80383726171442</v>
      </c>
    </row>
    <row r="13" spans="1:12" x14ac:dyDescent="0.25">
      <c r="A13">
        <v>55848</v>
      </c>
      <c r="B13">
        <v>14.777000429999999</v>
      </c>
      <c r="C13">
        <v>0.30583999000000001</v>
      </c>
      <c r="D13">
        <v>36.060001370000002</v>
      </c>
      <c r="E13">
        <v>0.24195000999999999</v>
      </c>
      <c r="F13">
        <v>31.56100082</v>
      </c>
      <c r="G13">
        <v>0.54329996999999997</v>
      </c>
      <c r="H13">
        <v>32.270000459999999</v>
      </c>
      <c r="J13" s="2">
        <f>TREND(Calibration!$A$2:$A$4,Calibration!$B$2:$B$4,C13)</f>
        <v>328.83319666466673</v>
      </c>
      <c r="K13" s="2">
        <f>TREND(Calibration!$A$2:$A$4,Calibration!$C$2:$C$4,E13)</f>
        <v>372.49639545243508</v>
      </c>
      <c r="L13" s="2">
        <f>TREND(Calibration!$A$2:$A$4,Calibration!$D$2:$D$4,G13)</f>
        <v>397.93770558409085</v>
      </c>
    </row>
    <row r="14" spans="1:12" x14ac:dyDescent="0.25">
      <c r="A14">
        <v>60900</v>
      </c>
      <c r="B14">
        <v>14.70600033</v>
      </c>
      <c r="C14">
        <v>0.30314001000000002</v>
      </c>
      <c r="D14">
        <v>36.069999690000003</v>
      </c>
      <c r="E14">
        <v>0.24195000999999999</v>
      </c>
      <c r="F14">
        <v>31.525999070000001</v>
      </c>
      <c r="G14">
        <v>0.54490000000000005</v>
      </c>
      <c r="H14">
        <v>32.272998809999997</v>
      </c>
      <c r="J14" s="2">
        <f>TREND(Calibration!$A$2:$A$4,Calibration!$B$2:$B$4,C14)</f>
        <v>316.89252247514924</v>
      </c>
      <c r="K14" s="2">
        <f>TREND(Calibration!$A$2:$A$4,Calibration!$C$2:$C$4,E14)</f>
        <v>372.49639545243508</v>
      </c>
      <c r="L14" s="2">
        <f>TREND(Calibration!$A$2:$A$4,Calibration!$D$2:$D$4,G14)</f>
        <v>399.07162351444663</v>
      </c>
    </row>
    <row r="15" spans="1:12" x14ac:dyDescent="0.25">
      <c r="A15">
        <v>65886</v>
      </c>
      <c r="B15">
        <v>14.7159996</v>
      </c>
      <c r="C15">
        <v>0.30568001</v>
      </c>
      <c r="D15">
        <v>36.078998570000003</v>
      </c>
      <c r="E15">
        <v>0.24168000000000001</v>
      </c>
      <c r="F15">
        <v>31.48399925</v>
      </c>
      <c r="G15">
        <v>0.53899996999999999</v>
      </c>
      <c r="H15">
        <v>32.243999479999999</v>
      </c>
      <c r="J15" s="2">
        <f>TREND(Calibration!$A$2:$A$4,Calibration!$B$2:$B$4,C15)</f>
        <v>328.12568436574634</v>
      </c>
      <c r="K15" s="2">
        <f>TREND(Calibration!$A$2:$A$4,Calibration!$C$2:$C$4,E15)</f>
        <v>370.3885290286878</v>
      </c>
      <c r="L15" s="2">
        <f>TREND(Calibration!$A$2:$A$4,Calibration!$D$2:$D$4,G15)</f>
        <v>394.89035828402166</v>
      </c>
    </row>
    <row r="16" spans="1:12" x14ac:dyDescent="0.25">
      <c r="A16">
        <v>70961</v>
      </c>
      <c r="B16">
        <v>14.77099991</v>
      </c>
      <c r="C16">
        <v>0.30864998999999999</v>
      </c>
      <c r="D16">
        <v>36.04700089</v>
      </c>
      <c r="E16">
        <v>0.24157000000000001</v>
      </c>
      <c r="F16">
        <v>31.55800056</v>
      </c>
      <c r="G16">
        <v>0.54269999000000002</v>
      </c>
      <c r="H16">
        <v>32.277000430000001</v>
      </c>
      <c r="J16" s="2">
        <f>TREND(Calibration!$A$2:$A$4,Calibration!$B$2:$B$4,C16)</f>
        <v>341.26043481922511</v>
      </c>
      <c r="K16" s="2">
        <f>TREND(Calibration!$A$2:$A$4,Calibration!$C$2:$C$4,E16)</f>
        <v>369.5298004385902</v>
      </c>
      <c r="L16" s="2">
        <f>TREND(Calibration!$A$2:$A$4,Calibration!$D$2:$D$4,G16)</f>
        <v>397.51250850662683</v>
      </c>
    </row>
    <row r="17" spans="1:12" x14ac:dyDescent="0.25">
      <c r="A17">
        <v>75848</v>
      </c>
      <c r="B17">
        <v>14.807000159999999</v>
      </c>
      <c r="C17">
        <v>0.30454001000000003</v>
      </c>
      <c r="D17">
        <v>36.041000369999999</v>
      </c>
      <c r="E17">
        <v>0.24162</v>
      </c>
      <c r="F17">
        <v>31.481000900000002</v>
      </c>
      <c r="G17">
        <v>0.53570002000000005</v>
      </c>
      <c r="H17">
        <v>32.259998320000001</v>
      </c>
      <c r="J17" s="2">
        <f>TREND(Calibration!$A$2:$A$4,Calibration!$B$2:$B$4,C17)</f>
        <v>323.08402902902185</v>
      </c>
      <c r="K17" s="2">
        <f>TREND(Calibration!$A$2:$A$4,Calibration!$C$2:$C$4,E17)</f>
        <v>369.92013161590717</v>
      </c>
      <c r="L17" s="2">
        <f>TREND(Calibration!$A$2:$A$4,Calibration!$D$2:$D$4,G17)</f>
        <v>392.55173183684423</v>
      </c>
    </row>
    <row r="18" spans="1:12" x14ac:dyDescent="0.25">
      <c r="A18">
        <v>80886</v>
      </c>
      <c r="B18">
        <v>14.885000229999999</v>
      </c>
      <c r="C18">
        <v>0.30816999</v>
      </c>
      <c r="D18">
        <v>36.05099869</v>
      </c>
      <c r="E18">
        <v>0.24157000000000001</v>
      </c>
      <c r="F18">
        <v>31.517000199999998</v>
      </c>
      <c r="G18">
        <v>0.53680002999999998</v>
      </c>
      <c r="H18">
        <v>32.27999878</v>
      </c>
      <c r="J18" s="2">
        <f>TREND(Calibration!$A$2:$A$4,Calibration!$B$2:$B$4,C18)</f>
        <v>339.13763257218307</v>
      </c>
      <c r="K18" s="2">
        <f>TREND(Calibration!$A$2:$A$4,Calibration!$C$2:$C$4,E18)</f>
        <v>369.5298004385902</v>
      </c>
      <c r="L18" s="2">
        <f>TREND(Calibration!$A$2:$A$4,Calibration!$D$2:$D$4,G18)</f>
        <v>393.33129288418115</v>
      </c>
    </row>
    <row r="19" spans="1:12" x14ac:dyDescent="0.25">
      <c r="A19">
        <v>85848</v>
      </c>
      <c r="B19">
        <v>14.88099957</v>
      </c>
      <c r="C19">
        <v>0.30768001</v>
      </c>
      <c r="D19">
        <v>36.04700089</v>
      </c>
      <c r="E19">
        <v>0.24173</v>
      </c>
      <c r="F19">
        <v>31.510000229999999</v>
      </c>
      <c r="G19">
        <v>0.53570002000000005</v>
      </c>
      <c r="H19">
        <v>32.248001100000003</v>
      </c>
      <c r="J19" s="2">
        <f>TREND(Calibration!$A$2:$A$4,Calibration!$B$2:$B$4,C19)</f>
        <v>336.97069372842134</v>
      </c>
      <c r="K19" s="2">
        <f>TREND(Calibration!$A$2:$A$4,Calibration!$C$2:$C$4,E19)</f>
        <v>370.77886020600477</v>
      </c>
      <c r="L19" s="2">
        <f>TREND(Calibration!$A$2:$A$4,Calibration!$D$2:$D$4,G19)</f>
        <v>392.55173183684423</v>
      </c>
    </row>
    <row r="20" spans="1:12" x14ac:dyDescent="0.25">
      <c r="A20">
        <v>91138</v>
      </c>
      <c r="B20">
        <v>14.864999770000001</v>
      </c>
      <c r="C20">
        <v>0.30871000999999998</v>
      </c>
      <c r="D20">
        <v>36.066001890000003</v>
      </c>
      <c r="E20">
        <v>0.24168000000000001</v>
      </c>
      <c r="F20">
        <v>31.523000719999999</v>
      </c>
      <c r="G20">
        <v>0.54059999999999997</v>
      </c>
      <c r="H20">
        <v>32.27999878</v>
      </c>
      <c r="J20" s="2">
        <f>TREND(Calibration!$A$2:$A$4,Calibration!$B$2:$B$4,C20)</f>
        <v>341.52587355019887</v>
      </c>
      <c r="K20" s="2">
        <f>TREND(Calibration!$A$2:$A$4,Calibration!$C$2:$C$4,E20)</f>
        <v>370.3885290286878</v>
      </c>
      <c r="L20" s="2">
        <f>TREND(Calibration!$A$2:$A$4,Calibration!$D$2:$D$4,G20)</f>
        <v>396.02427621437738</v>
      </c>
    </row>
    <row r="21" spans="1:12" x14ac:dyDescent="0.25">
      <c r="A21">
        <v>95949</v>
      </c>
      <c r="B21">
        <v>14.80000019</v>
      </c>
      <c r="C21">
        <v>0.30546001</v>
      </c>
      <c r="D21">
        <v>36.073001859999998</v>
      </c>
      <c r="E21">
        <v>0.24168000000000001</v>
      </c>
      <c r="F21">
        <v>31.528999330000001</v>
      </c>
      <c r="G21">
        <v>0.53729998999999995</v>
      </c>
      <c r="H21">
        <v>32.263999939999998</v>
      </c>
      <c r="J21" s="2">
        <f>TREND(Calibration!$A$2:$A$4,Calibration!$B$2:$B$4,C21)</f>
        <v>327.15273333585219</v>
      </c>
      <c r="K21" s="2">
        <f>TREND(Calibration!$A$2:$A$4,Calibration!$C$2:$C$4,E21)</f>
        <v>370.3885290286878</v>
      </c>
      <c r="L21" s="2">
        <f>TREND(Calibration!$A$2:$A$4,Calibration!$D$2:$D$4,G21)</f>
        <v>393.68560724607477</v>
      </c>
    </row>
    <row r="22" spans="1:12" x14ac:dyDescent="0.25">
      <c r="A22">
        <v>100938</v>
      </c>
      <c r="B22">
        <v>14.725999829999999</v>
      </c>
      <c r="C22">
        <v>0.30487001000000002</v>
      </c>
      <c r="D22">
        <v>36.09500122</v>
      </c>
      <c r="E22">
        <v>0.24162</v>
      </c>
      <c r="F22">
        <v>31.478000640000001</v>
      </c>
      <c r="G22">
        <v>0.53789997000000001</v>
      </c>
      <c r="H22">
        <v>32.248001100000003</v>
      </c>
      <c r="J22" s="2">
        <f>TREND(Calibration!$A$2:$A$4,Calibration!$B$2:$B$4,C22)</f>
        <v>324.54345557386318</v>
      </c>
      <c r="K22" s="2">
        <f>TREND(Calibration!$A$2:$A$4,Calibration!$C$2:$C$4,E22)</f>
        <v>369.92013161590717</v>
      </c>
      <c r="L22" s="2">
        <f>TREND(Calibration!$A$2:$A$4,Calibration!$D$2:$D$4,G22)</f>
        <v>394.11080432353884</v>
      </c>
    </row>
    <row r="23" spans="1:12" x14ac:dyDescent="0.25">
      <c r="A23">
        <v>105980</v>
      </c>
      <c r="B23">
        <v>14.71899986</v>
      </c>
      <c r="C23">
        <v>0.30768001</v>
      </c>
      <c r="D23">
        <v>36.078998570000003</v>
      </c>
      <c r="E23">
        <v>0.24168000000000001</v>
      </c>
      <c r="F23">
        <v>31.545000080000001</v>
      </c>
      <c r="G23">
        <v>0.54329996999999997</v>
      </c>
      <c r="H23">
        <v>32.2859993</v>
      </c>
      <c r="J23" s="2">
        <f>TREND(Calibration!$A$2:$A$4,Calibration!$B$2:$B$4,C23)</f>
        <v>336.97069372842134</v>
      </c>
      <c r="K23" s="2">
        <f>TREND(Calibration!$A$2:$A$4,Calibration!$C$2:$C$4,E23)</f>
        <v>370.3885290286878</v>
      </c>
      <c r="L23" s="2">
        <f>TREND(Calibration!$A$2:$A$4,Calibration!$D$2:$D$4,G23)</f>
        <v>397.93770558409085</v>
      </c>
    </row>
    <row r="24" spans="1:12" x14ac:dyDescent="0.25">
      <c r="A24">
        <v>110935</v>
      </c>
      <c r="B24">
        <v>14.7159996</v>
      </c>
      <c r="C24">
        <v>0.31211000999999999</v>
      </c>
      <c r="D24">
        <v>36.05099869</v>
      </c>
      <c r="E24">
        <v>0.24162</v>
      </c>
      <c r="F24">
        <v>31.565000529999999</v>
      </c>
      <c r="G24">
        <v>0.54220003000000005</v>
      </c>
      <c r="H24">
        <v>32.296001429999997</v>
      </c>
      <c r="J24" s="2">
        <f>TREND(Calibration!$A$2:$A$4,Calibration!$B$2:$B$4,C24)</f>
        <v>356.56238946674625</v>
      </c>
      <c r="K24" s="2">
        <f>TREND(Calibration!$A$2:$A$4,Calibration!$C$2:$C$4,E24)</f>
        <v>369.92013161590717</v>
      </c>
      <c r="L24" s="2">
        <f>TREND(Calibration!$A$2:$A$4,Calibration!$D$2:$D$4,G24)</f>
        <v>397.15819414473322</v>
      </c>
    </row>
    <row r="25" spans="1:12" x14ac:dyDescent="0.25">
      <c r="A25">
        <v>115886</v>
      </c>
      <c r="B25">
        <v>14.7840004</v>
      </c>
      <c r="C25">
        <v>0.30860000999999998</v>
      </c>
      <c r="D25">
        <v>36.04700089</v>
      </c>
      <c r="E25">
        <v>0.24168000000000001</v>
      </c>
      <c r="F25">
        <v>31.523000719999999</v>
      </c>
      <c r="G25">
        <v>0.53899996999999999</v>
      </c>
      <c r="H25">
        <v>32.292999270000003</v>
      </c>
      <c r="J25" s="2">
        <f>TREND(Calibration!$A$2:$A$4,Calibration!$B$2:$B$4,C25)</f>
        <v>341.03939803525168</v>
      </c>
      <c r="K25" s="2">
        <f>TREND(Calibration!$A$2:$A$4,Calibration!$C$2:$C$4,E25)</f>
        <v>370.3885290286878</v>
      </c>
      <c r="L25" s="2">
        <f>TREND(Calibration!$A$2:$A$4,Calibration!$D$2:$D$4,G25)</f>
        <v>394.89035828402166</v>
      </c>
    </row>
    <row r="26" spans="1:12" x14ac:dyDescent="0.25">
      <c r="A26">
        <v>120848</v>
      </c>
      <c r="B26">
        <v>14.833000180000001</v>
      </c>
      <c r="C26">
        <v>0.30557001</v>
      </c>
      <c r="D26">
        <v>36.006000520000001</v>
      </c>
      <c r="E26">
        <v>0.24162</v>
      </c>
      <c r="F26">
        <v>31.56100082</v>
      </c>
      <c r="G26">
        <v>0.54269999000000002</v>
      </c>
      <c r="H26">
        <v>32.263999939999998</v>
      </c>
      <c r="J26" s="2">
        <f>TREND(Calibration!$A$2:$A$4,Calibration!$B$2:$B$4,C26)</f>
        <v>327.63920885079938</v>
      </c>
      <c r="K26" s="2">
        <f>TREND(Calibration!$A$2:$A$4,Calibration!$C$2:$C$4,E26)</f>
        <v>369.92013161590717</v>
      </c>
      <c r="L26" s="2">
        <f>TREND(Calibration!$A$2:$A$4,Calibration!$D$2:$D$4,G26)</f>
        <v>397.51250850662683</v>
      </c>
    </row>
    <row r="27" spans="1:12" x14ac:dyDescent="0.25">
      <c r="A27">
        <v>125884</v>
      </c>
      <c r="B27">
        <v>14.894000050000001</v>
      </c>
      <c r="C27">
        <v>0.30421999</v>
      </c>
      <c r="D27">
        <v>36.043998719999998</v>
      </c>
      <c r="E27">
        <v>0.24173</v>
      </c>
      <c r="F27">
        <v>31.48800087</v>
      </c>
      <c r="G27">
        <v>0.53899996999999999</v>
      </c>
      <c r="H27">
        <v>32.263999939999998</v>
      </c>
      <c r="J27" s="2">
        <f>TREND(Calibration!$A$2:$A$4,Calibration!$B$2:$B$4,C27)</f>
        <v>321.66873908089997</v>
      </c>
      <c r="K27" s="2">
        <f>TREND(Calibration!$A$2:$A$4,Calibration!$C$2:$C$4,E27)</f>
        <v>370.77886020600477</v>
      </c>
      <c r="L27" s="2">
        <f>TREND(Calibration!$A$2:$A$4,Calibration!$D$2:$D$4,G27)</f>
        <v>394.89035828402166</v>
      </c>
    </row>
    <row r="28" spans="1:12" x14ac:dyDescent="0.25">
      <c r="A28">
        <v>130855</v>
      </c>
      <c r="B28">
        <v>14.92700005</v>
      </c>
      <c r="C28">
        <v>0.30502998999999997</v>
      </c>
      <c r="D28">
        <v>36.091999049999998</v>
      </c>
      <c r="E28">
        <v>0.24195000999999999</v>
      </c>
      <c r="F28">
        <v>31.48800087</v>
      </c>
      <c r="G28">
        <v>0.5363</v>
      </c>
      <c r="H28">
        <v>32.241001130000001</v>
      </c>
      <c r="J28" s="2">
        <f>TREND(Calibration!$A$2:$A$4,Calibration!$B$2:$B$4,C28)</f>
        <v>325.25096787278335</v>
      </c>
      <c r="K28" s="2">
        <f>TREND(Calibration!$A$2:$A$4,Calibration!$C$2:$C$4,E28)</f>
        <v>372.49639545243508</v>
      </c>
      <c r="L28" s="2">
        <f>TREND(Calibration!$A$2:$A$4,Calibration!$D$2:$D$4,G28)</f>
        <v>392.97692891430825</v>
      </c>
    </row>
    <row r="29" spans="1:12" x14ac:dyDescent="0.25">
      <c r="A29">
        <v>135873</v>
      </c>
      <c r="B29">
        <v>14.97900009</v>
      </c>
      <c r="C29">
        <v>0.30594999</v>
      </c>
      <c r="D29">
        <v>36.034999849999998</v>
      </c>
      <c r="E29">
        <v>0.24199999999999999</v>
      </c>
      <c r="F29">
        <v>31.565000529999999</v>
      </c>
      <c r="G29">
        <v>0.54220003000000005</v>
      </c>
      <c r="H29">
        <v>32.250999450000002</v>
      </c>
      <c r="J29" s="2">
        <f>TREND(Calibration!$A$2:$A$4,Calibration!$B$2:$B$4,C29)</f>
        <v>329.31967217961392</v>
      </c>
      <c r="K29" s="2">
        <f>TREND(Calibration!$A$2:$A$4,Calibration!$C$2:$C$4,E29)</f>
        <v>372.8866485635167</v>
      </c>
      <c r="L29" s="2">
        <f>TREND(Calibration!$A$2:$A$4,Calibration!$D$2:$D$4,G29)</f>
        <v>397.15819414473322</v>
      </c>
    </row>
    <row r="30" spans="1:12" x14ac:dyDescent="0.25">
      <c r="A30">
        <v>140848</v>
      </c>
      <c r="B30">
        <v>14.93000031</v>
      </c>
      <c r="C30">
        <v>0.30487001000000002</v>
      </c>
      <c r="D30">
        <v>36.034999849999998</v>
      </c>
      <c r="E30">
        <v>0.24199999999999999</v>
      </c>
      <c r="F30">
        <v>31.533000950000002</v>
      </c>
      <c r="G30">
        <v>0.54110002999999995</v>
      </c>
      <c r="H30">
        <v>32.277000430000001</v>
      </c>
      <c r="J30" s="2">
        <f>TREND(Calibration!$A$2:$A$4,Calibration!$B$2:$B$4,C30)</f>
        <v>324.54345557386318</v>
      </c>
      <c r="K30" s="2">
        <f>TREND(Calibration!$A$2:$A$4,Calibration!$C$2:$C$4,E30)</f>
        <v>372.8866485635167</v>
      </c>
      <c r="L30" s="2">
        <f>TREND(Calibration!$A$2:$A$4,Calibration!$D$2:$D$4,G30)</f>
        <v>396.37864018425034</v>
      </c>
    </row>
    <row r="31" spans="1:12" x14ac:dyDescent="0.25">
      <c r="A31">
        <v>145848</v>
      </c>
      <c r="B31">
        <v>14.875</v>
      </c>
      <c r="C31">
        <v>0.30805999000000001</v>
      </c>
      <c r="D31">
        <v>36.015998840000002</v>
      </c>
      <c r="E31">
        <v>0.24199999999999999</v>
      </c>
      <c r="F31">
        <v>31.525999070000001</v>
      </c>
      <c r="G31">
        <v>0.54170001000000001</v>
      </c>
      <c r="H31">
        <v>32.272998809999997</v>
      </c>
      <c r="J31" s="2">
        <f>TREND(Calibration!$A$2:$A$4,Calibration!$B$2:$B$4,C31)</f>
        <v>338.65115705723588</v>
      </c>
      <c r="K31" s="2">
        <f>TREND(Calibration!$A$2:$A$4,Calibration!$C$2:$C$4,E31)</f>
        <v>372.8866485635167</v>
      </c>
      <c r="L31" s="2">
        <f>TREND(Calibration!$A$2:$A$4,Calibration!$D$2:$D$4,G31)</f>
        <v>396.80383726171442</v>
      </c>
    </row>
    <row r="32" spans="1:12" x14ac:dyDescent="0.25">
      <c r="A32">
        <v>150905</v>
      </c>
      <c r="B32">
        <v>14.81299973</v>
      </c>
      <c r="C32">
        <v>0.30897998999999998</v>
      </c>
      <c r="D32">
        <v>36.069999690000003</v>
      </c>
      <c r="E32">
        <v>0.24195000999999999</v>
      </c>
      <c r="F32">
        <v>31.49699974</v>
      </c>
      <c r="G32">
        <v>0.53789997000000001</v>
      </c>
      <c r="H32">
        <v>32.243999479999999</v>
      </c>
      <c r="J32" s="2">
        <f>TREND(Calibration!$A$2:$A$4,Calibration!$B$2:$B$4,C32)</f>
        <v>342.71986136406645</v>
      </c>
      <c r="K32" s="2">
        <f>TREND(Calibration!$A$2:$A$4,Calibration!$C$2:$C$4,E32)</f>
        <v>372.49639545243508</v>
      </c>
      <c r="L32" s="2">
        <f>TREND(Calibration!$A$2:$A$4,Calibration!$D$2:$D$4,G32)</f>
        <v>394.11080432353884</v>
      </c>
    </row>
    <row r="33" spans="1:12" x14ac:dyDescent="0.25">
      <c r="A33">
        <v>155884</v>
      </c>
      <c r="B33">
        <v>14.84599972</v>
      </c>
      <c r="C33">
        <v>0.31507998999999998</v>
      </c>
      <c r="D33">
        <v>36.034999849999998</v>
      </c>
      <c r="E33">
        <v>0.24199999999999999</v>
      </c>
      <c r="F33">
        <v>31.49699974</v>
      </c>
      <c r="G33">
        <v>0.5363</v>
      </c>
      <c r="H33">
        <v>32.243999479999999</v>
      </c>
      <c r="J33" s="2">
        <f>TREND(Calibration!$A$2:$A$4,Calibration!$B$2:$B$4,C33)</f>
        <v>369.6971399202248</v>
      </c>
      <c r="K33" s="2">
        <f>TREND(Calibration!$A$2:$A$4,Calibration!$C$2:$C$4,E33)</f>
        <v>372.8866485635167</v>
      </c>
      <c r="L33" s="2">
        <f>TREND(Calibration!$A$2:$A$4,Calibration!$D$2:$D$4,G33)</f>
        <v>392.97692891430825</v>
      </c>
    </row>
    <row r="34" spans="1:12" x14ac:dyDescent="0.25">
      <c r="A34">
        <v>160940</v>
      </c>
      <c r="B34">
        <v>14.80000019</v>
      </c>
      <c r="C34">
        <v>0.30761999000000001</v>
      </c>
      <c r="D34">
        <v>36.013000490000003</v>
      </c>
      <c r="E34">
        <v>0.24232999999999999</v>
      </c>
      <c r="F34">
        <v>31.51300049</v>
      </c>
      <c r="G34">
        <v>0.53729998999999995</v>
      </c>
      <c r="H34">
        <v>32.212001800000003</v>
      </c>
      <c r="J34" s="2">
        <f>TREND(Calibration!$A$2:$A$4,Calibration!$B$2:$B$4,C34)</f>
        <v>336.70525499744758</v>
      </c>
      <c r="K34" s="2">
        <f>TREND(Calibration!$A$2:$A$4,Calibration!$C$2:$C$4,E34)</f>
        <v>375.46283433380927</v>
      </c>
      <c r="L34" s="2">
        <f>TREND(Calibration!$A$2:$A$4,Calibration!$D$2:$D$4,G34)</f>
        <v>393.68560724607477</v>
      </c>
    </row>
    <row r="35" spans="1:12" x14ac:dyDescent="0.25">
      <c r="A35">
        <v>166181</v>
      </c>
      <c r="B35">
        <v>14.77099991</v>
      </c>
      <c r="C35">
        <v>0.30292001000000002</v>
      </c>
      <c r="D35">
        <v>36.041000369999999</v>
      </c>
      <c r="E35">
        <v>0.24232999999999999</v>
      </c>
      <c r="F35">
        <v>31.533000950000002</v>
      </c>
      <c r="G35">
        <v>0.53839999000000005</v>
      </c>
      <c r="H35">
        <v>32.259998320000001</v>
      </c>
      <c r="J35" s="2">
        <f>TREND(Calibration!$A$2:$A$4,Calibration!$B$2:$B$4,C35)</f>
        <v>315.91957144525509</v>
      </c>
      <c r="K35" s="2">
        <f>TREND(Calibration!$A$2:$A$4,Calibration!$C$2:$C$4,E35)</f>
        <v>375.46283433380927</v>
      </c>
      <c r="L35" s="2">
        <f>TREND(Calibration!$A$2:$A$4,Calibration!$D$2:$D$4,G35)</f>
        <v>394.46516120655764</v>
      </c>
    </row>
    <row r="36" spans="1:12" x14ac:dyDescent="0.25">
      <c r="A36">
        <v>170848</v>
      </c>
      <c r="B36">
        <v>14.76399994</v>
      </c>
      <c r="C36">
        <v>0.30579001</v>
      </c>
      <c r="D36">
        <v>36.034999849999998</v>
      </c>
      <c r="E36">
        <v>0.24226998999999999</v>
      </c>
      <c r="F36">
        <v>31.545000080000001</v>
      </c>
      <c r="G36">
        <v>0.53949999999999998</v>
      </c>
      <c r="H36">
        <v>32.256999970000003</v>
      </c>
      <c r="J36" s="2">
        <f>TREND(Calibration!$A$2:$A$4,Calibration!$B$2:$B$4,C36)</f>
        <v>328.61215988069353</v>
      </c>
      <c r="K36" s="2">
        <f>TREND(Calibration!$A$2:$A$4,Calibration!$C$2:$C$4,E36)</f>
        <v>374.99435885479329</v>
      </c>
      <c r="L36" s="2">
        <f>TREND(Calibration!$A$2:$A$4,Calibration!$D$2:$D$4,G36)</f>
        <v>395.24472225389462</v>
      </c>
    </row>
    <row r="37" spans="1:12" x14ac:dyDescent="0.25">
      <c r="A37">
        <v>175849</v>
      </c>
      <c r="B37">
        <v>14.815999980000001</v>
      </c>
      <c r="C37">
        <v>0.31757000000000002</v>
      </c>
      <c r="D37">
        <v>36.034999849999998</v>
      </c>
      <c r="E37">
        <v>0.24232999999999999</v>
      </c>
      <c r="F37">
        <v>31.520000459999999</v>
      </c>
      <c r="G37">
        <v>0.54000002000000003</v>
      </c>
      <c r="H37">
        <v>32.263999939999998</v>
      </c>
      <c r="J37" s="2">
        <f>TREND(Calibration!$A$2:$A$4,Calibration!$B$2:$B$4,C37)</f>
        <v>380.7092208018023</v>
      </c>
      <c r="K37" s="2">
        <f>TREND(Calibration!$A$2:$A$4,Calibration!$C$2:$C$4,E37)</f>
        <v>375.46283433380927</v>
      </c>
      <c r="L37" s="2">
        <f>TREND(Calibration!$A$2:$A$4,Calibration!$D$2:$D$4,G37)</f>
        <v>395.59907913691336</v>
      </c>
    </row>
    <row r="38" spans="1:12" x14ac:dyDescent="0.25">
      <c r="A38">
        <v>180848</v>
      </c>
      <c r="B38">
        <v>14.92700005</v>
      </c>
      <c r="C38">
        <v>0.30351999000000002</v>
      </c>
      <c r="D38">
        <v>36.002998349999999</v>
      </c>
      <c r="E38">
        <v>0.24226998999999999</v>
      </c>
      <c r="F38">
        <v>31.55500031</v>
      </c>
      <c r="G38">
        <v>0.53570002000000005</v>
      </c>
      <c r="H38">
        <v>32.266998289999997</v>
      </c>
      <c r="J38" s="2">
        <f>TREND(Calibration!$A$2:$A$4,Calibration!$B$2:$B$4,C38)</f>
        <v>318.572985803964</v>
      </c>
      <c r="K38" s="2">
        <f>TREND(Calibration!$A$2:$A$4,Calibration!$C$2:$C$4,E38)</f>
        <v>374.99435885479329</v>
      </c>
      <c r="L38" s="2">
        <f>TREND(Calibration!$A$2:$A$4,Calibration!$D$2:$D$4,G38)</f>
        <v>392.55173183684423</v>
      </c>
    </row>
    <row r="39" spans="1:12" x14ac:dyDescent="0.25">
      <c r="A39">
        <v>185848</v>
      </c>
      <c r="B39">
        <v>15.036999700000001</v>
      </c>
      <c r="C39">
        <v>0.30259999999999998</v>
      </c>
      <c r="D39">
        <v>35.993000029999997</v>
      </c>
      <c r="E39">
        <v>0.24265</v>
      </c>
      <c r="F39">
        <v>31.55500031</v>
      </c>
      <c r="G39">
        <v>0.54220003000000005</v>
      </c>
      <c r="H39">
        <v>32.248001100000003</v>
      </c>
      <c r="J39" s="2">
        <f>TREND(Calibration!$A$2:$A$4,Calibration!$B$2:$B$4,C39)</f>
        <v>314.50432572218006</v>
      </c>
      <c r="K39" s="2">
        <f>TREND(Calibration!$A$2:$A$4,Calibration!$C$2:$C$4,E39)</f>
        <v>377.96095386863863</v>
      </c>
      <c r="L39" s="2">
        <f>TREND(Calibration!$A$2:$A$4,Calibration!$D$2:$D$4,G39)</f>
        <v>397.15819414473322</v>
      </c>
    </row>
    <row r="40" spans="1:12" x14ac:dyDescent="0.25">
      <c r="A40">
        <v>190848</v>
      </c>
      <c r="B40">
        <v>15.13399982</v>
      </c>
      <c r="C40">
        <v>0.30114001000000001</v>
      </c>
      <c r="D40">
        <v>36.006000520000001</v>
      </c>
      <c r="E40">
        <v>0.24270998999999999</v>
      </c>
      <c r="F40">
        <v>31.55200005</v>
      </c>
      <c r="G40">
        <v>0.53949999999999998</v>
      </c>
      <c r="H40">
        <v>32.250999450000002</v>
      </c>
      <c r="J40" s="2">
        <f>TREND(Calibration!$A$2:$A$4,Calibration!$B$2:$B$4,C40)</f>
        <v>308.04751311247446</v>
      </c>
      <c r="K40" s="2">
        <f>TREND(Calibration!$A$2:$A$4,Calibration!$C$2:$C$4,E40)</f>
        <v>378.42927321518346</v>
      </c>
      <c r="L40" s="2">
        <f>TREND(Calibration!$A$2:$A$4,Calibration!$D$2:$D$4,G40)</f>
        <v>395.24472225389462</v>
      </c>
    </row>
    <row r="41" spans="1:12" x14ac:dyDescent="0.25">
      <c r="A41">
        <v>195849</v>
      </c>
      <c r="B41">
        <v>15.163999560000001</v>
      </c>
      <c r="C41">
        <v>0.30179</v>
      </c>
      <c r="D41">
        <v>36.013000490000003</v>
      </c>
      <c r="E41">
        <v>0.24259998999999999</v>
      </c>
      <c r="F41">
        <v>31.5359993</v>
      </c>
      <c r="G41">
        <v>0.53520000000000001</v>
      </c>
      <c r="H41">
        <v>32.254001619999997</v>
      </c>
      <c r="J41" s="2">
        <f>TREND(Calibration!$A$2:$A$4,Calibration!$B$2:$B$4,C41)</f>
        <v>310.9220969302969</v>
      </c>
      <c r="K41" s="2">
        <f>TREND(Calibration!$A$2:$A$4,Calibration!$C$2:$C$4,E41)</f>
        <v>377.57054462508586</v>
      </c>
      <c r="L41" s="2">
        <f>TREND(Calibration!$A$2:$A$4,Calibration!$D$2:$D$4,G41)</f>
        <v>392.19737495382543</v>
      </c>
    </row>
    <row r="42" spans="1:12" x14ac:dyDescent="0.25">
      <c r="A42">
        <v>200848</v>
      </c>
      <c r="B42">
        <v>15.10499954</v>
      </c>
      <c r="C42">
        <v>0.30395000999999999</v>
      </c>
      <c r="D42">
        <v>36.002998349999999</v>
      </c>
      <c r="E42">
        <v>0.24298</v>
      </c>
      <c r="F42">
        <v>31.55200005</v>
      </c>
      <c r="G42">
        <v>0.5363</v>
      </c>
      <c r="H42">
        <v>32.263999939999998</v>
      </c>
      <c r="J42" s="2">
        <f>TREND(Calibration!$A$2:$A$4,Calibration!$B$2:$B$4,C42)</f>
        <v>320.47475126703262</v>
      </c>
      <c r="K42" s="2">
        <f>TREND(Calibration!$A$2:$A$4,Calibration!$C$2:$C$4,E42)</f>
        <v>380.53713963893119</v>
      </c>
      <c r="L42" s="2">
        <f>TREND(Calibration!$A$2:$A$4,Calibration!$D$2:$D$4,G42)</f>
        <v>392.97692891430825</v>
      </c>
    </row>
    <row r="43" spans="1:12" x14ac:dyDescent="0.25">
      <c r="A43">
        <v>205848</v>
      </c>
      <c r="B43">
        <v>15.001000400000001</v>
      </c>
      <c r="C43">
        <v>0.30270999999999998</v>
      </c>
      <c r="D43">
        <v>36.037998199999997</v>
      </c>
      <c r="E43">
        <v>0.24298</v>
      </c>
      <c r="F43">
        <v>31.55200005</v>
      </c>
      <c r="G43">
        <v>0.53789997000000001</v>
      </c>
      <c r="H43">
        <v>32.254001619999997</v>
      </c>
      <c r="J43" s="2">
        <f>TREND(Calibration!$A$2:$A$4,Calibration!$B$2:$B$4,C43)</f>
        <v>314.99080123712724</v>
      </c>
      <c r="K43" s="2">
        <f>TREND(Calibration!$A$2:$A$4,Calibration!$C$2:$C$4,E43)</f>
        <v>380.53713963893119</v>
      </c>
      <c r="L43" s="2">
        <f>TREND(Calibration!$A$2:$A$4,Calibration!$D$2:$D$4,G43)</f>
        <v>394.11080432353884</v>
      </c>
    </row>
    <row r="44" spans="1:12" x14ac:dyDescent="0.25">
      <c r="A44">
        <v>211074</v>
      </c>
      <c r="B44">
        <v>14.87800026</v>
      </c>
      <c r="C44">
        <v>0.30925000000000002</v>
      </c>
      <c r="D44">
        <v>36.027999880000003</v>
      </c>
      <c r="E44">
        <v>0.24265</v>
      </c>
      <c r="F44">
        <v>31.520000459999999</v>
      </c>
      <c r="G44">
        <v>0.52980000000000005</v>
      </c>
      <c r="H44">
        <v>32.212001800000003</v>
      </c>
      <c r="J44" s="2">
        <f>TREND(Calibration!$A$2:$A$4,Calibration!$B$2:$B$4,C44)</f>
        <v>343.91398185307457</v>
      </c>
      <c r="K44" s="2">
        <f>TREND(Calibration!$A$2:$A$4,Calibration!$C$2:$C$4,E44)</f>
        <v>377.96095386863863</v>
      </c>
      <c r="L44" s="2">
        <f>TREND(Calibration!$A$2:$A$4,Calibration!$D$2:$D$4,G44)</f>
        <v>388.37047369327348</v>
      </c>
    </row>
    <row r="45" spans="1:12" x14ac:dyDescent="0.25">
      <c r="A45">
        <v>215849</v>
      </c>
      <c r="B45">
        <v>14.868000029999999</v>
      </c>
      <c r="C45">
        <v>0.30421999</v>
      </c>
      <c r="D45">
        <v>36.019001009999997</v>
      </c>
      <c r="E45">
        <v>0.24292</v>
      </c>
      <c r="F45">
        <v>31.525999070000001</v>
      </c>
      <c r="G45">
        <v>0.53729998999999995</v>
      </c>
      <c r="H45">
        <v>32.224998470000003</v>
      </c>
      <c r="J45" s="2">
        <f>TREND(Calibration!$A$2:$A$4,Calibration!$B$2:$B$4,C45)</f>
        <v>321.66873908089997</v>
      </c>
      <c r="K45" s="2">
        <f>TREND(Calibration!$A$2:$A$4,Calibration!$C$2:$C$4,E45)</f>
        <v>380.06874222615056</v>
      </c>
      <c r="L45" s="2">
        <f>TREND(Calibration!$A$2:$A$4,Calibration!$D$2:$D$4,G45)</f>
        <v>393.68560724607477</v>
      </c>
    </row>
    <row r="46" spans="1:12" x14ac:dyDescent="0.25">
      <c r="A46">
        <v>220900</v>
      </c>
      <c r="B46">
        <v>14.894000050000001</v>
      </c>
      <c r="C46">
        <v>0.30379</v>
      </c>
      <c r="D46">
        <v>36.008998869999999</v>
      </c>
      <c r="E46">
        <v>0.24303</v>
      </c>
      <c r="F46">
        <v>31.478000640000001</v>
      </c>
      <c r="G46">
        <v>0.52980000000000005</v>
      </c>
      <c r="H46">
        <v>32.206001280000002</v>
      </c>
      <c r="J46" s="2">
        <f>TREND(Calibration!$A$2:$A$4,Calibration!$B$2:$B$4,C46)</f>
        <v>319.7671062929719</v>
      </c>
      <c r="K46" s="2">
        <f>TREND(Calibration!$A$2:$A$4,Calibration!$C$2:$C$4,E46)</f>
        <v>380.92747081624816</v>
      </c>
      <c r="L46" s="2">
        <f>TREND(Calibration!$A$2:$A$4,Calibration!$D$2:$D$4,G46)</f>
        <v>388.37047369327348</v>
      </c>
    </row>
    <row r="47" spans="1:12" x14ac:dyDescent="0.25">
      <c r="A47">
        <v>225990</v>
      </c>
      <c r="B47">
        <v>14.942999840000001</v>
      </c>
      <c r="C47">
        <v>0.30454001000000003</v>
      </c>
      <c r="D47">
        <v>36.037998199999997</v>
      </c>
      <c r="E47">
        <v>0.24287</v>
      </c>
      <c r="F47">
        <v>31.49699974</v>
      </c>
      <c r="G47">
        <v>0.53090000000000004</v>
      </c>
      <c r="H47">
        <v>32.189998629999998</v>
      </c>
      <c r="J47" s="2">
        <f>TREND(Calibration!$A$2:$A$4,Calibration!$B$2:$B$4,C47)</f>
        <v>323.08402902902185</v>
      </c>
      <c r="K47" s="2">
        <f>TREND(Calibration!$A$2:$A$4,Calibration!$C$2:$C$4,E47)</f>
        <v>379.6784110488336</v>
      </c>
      <c r="L47" s="2">
        <f>TREND(Calibration!$A$2:$A$4,Calibration!$D$2:$D$4,G47)</f>
        <v>389.15002765375624</v>
      </c>
    </row>
    <row r="48" spans="1:12" x14ac:dyDescent="0.25">
      <c r="A48">
        <v>230956</v>
      </c>
      <c r="B48">
        <v>15.06000042</v>
      </c>
      <c r="C48">
        <v>0.30421999</v>
      </c>
      <c r="D48">
        <v>36.015998840000002</v>
      </c>
      <c r="E48">
        <v>0.24298</v>
      </c>
      <c r="F48">
        <v>31.472000120000001</v>
      </c>
      <c r="G48">
        <v>0.53520000000000001</v>
      </c>
      <c r="H48">
        <v>32.187000269999999</v>
      </c>
      <c r="J48" s="2">
        <f>TREND(Calibration!$A$2:$A$4,Calibration!$B$2:$B$4,C48)</f>
        <v>321.66873908089997</v>
      </c>
      <c r="K48" s="2">
        <f>TREND(Calibration!$A$2:$A$4,Calibration!$C$2:$C$4,E48)</f>
        <v>380.53713963893119</v>
      </c>
      <c r="L48" s="2">
        <f>TREND(Calibration!$A$2:$A$4,Calibration!$D$2:$D$4,G48)</f>
        <v>392.19737495382543</v>
      </c>
    </row>
    <row r="49" spans="1:12" x14ac:dyDescent="0.25">
      <c r="A49">
        <v>235945</v>
      </c>
      <c r="B49">
        <v>15.20199966</v>
      </c>
      <c r="C49">
        <v>0.30179</v>
      </c>
      <c r="D49">
        <v>36.043998719999998</v>
      </c>
      <c r="E49">
        <v>0.24292</v>
      </c>
      <c r="F49">
        <v>31.5</v>
      </c>
      <c r="G49">
        <v>0.5363</v>
      </c>
      <c r="H49">
        <v>32.19900131</v>
      </c>
      <c r="J49" s="2">
        <f>TREND(Calibration!$A$2:$A$4,Calibration!$B$2:$B$4,C49)</f>
        <v>310.9220969302969</v>
      </c>
      <c r="K49" s="2">
        <f>TREND(Calibration!$A$2:$A$4,Calibration!$C$2:$C$4,E49)</f>
        <v>380.06874222615056</v>
      </c>
      <c r="L49" s="2">
        <f>TREND(Calibration!$A$2:$A$4,Calibration!$D$2:$D$4,G49)</f>
        <v>392.97692891430825</v>
      </c>
    </row>
    <row r="50" spans="1:12" x14ac:dyDescent="0.25">
      <c r="A50">
        <v>240856</v>
      </c>
      <c r="B50">
        <v>15.25399971</v>
      </c>
      <c r="C50">
        <v>0.30329999000000002</v>
      </c>
      <c r="D50">
        <v>36.034999849999998</v>
      </c>
      <c r="E50">
        <v>0.24335000000000001</v>
      </c>
      <c r="F50">
        <v>31.475000380000001</v>
      </c>
      <c r="G50">
        <v>0.53729998999999995</v>
      </c>
      <c r="H50">
        <v>32.182998660000003</v>
      </c>
      <c r="J50" s="2">
        <f>TREND(Calibration!$A$2:$A$4,Calibration!$B$2:$B$4,C50)</f>
        <v>317.60003477406963</v>
      </c>
      <c r="K50" s="2">
        <f>TREND(Calibration!$A$2:$A$4,Calibration!$C$2:$C$4,E50)</f>
        <v>383.42559035107752</v>
      </c>
      <c r="L50" s="2">
        <f>TREND(Calibration!$A$2:$A$4,Calibration!$D$2:$D$4,G50)</f>
        <v>393.68560724607477</v>
      </c>
    </row>
    <row r="51" spans="1:12" x14ac:dyDescent="0.25">
      <c r="A51">
        <v>245855</v>
      </c>
      <c r="B51">
        <v>15.33199978</v>
      </c>
      <c r="C51">
        <v>0.30546001</v>
      </c>
      <c r="D51">
        <v>35.997001650000001</v>
      </c>
      <c r="E51">
        <v>0.24324999999999999</v>
      </c>
      <c r="F51">
        <v>31.506999969999999</v>
      </c>
      <c r="G51">
        <v>0.53410000000000002</v>
      </c>
      <c r="H51">
        <v>32.189998629999998</v>
      </c>
      <c r="J51" s="2">
        <f>TREND(Calibration!$A$2:$A$4,Calibration!$B$2:$B$4,C51)</f>
        <v>327.15273333585219</v>
      </c>
      <c r="K51" s="2">
        <f>TREND(Calibration!$A$2:$A$4,Calibration!$C$2:$C$4,E51)</f>
        <v>382.64492799644313</v>
      </c>
      <c r="L51" s="2">
        <f>TREND(Calibration!$A$2:$A$4,Calibration!$D$2:$D$4,G51)</f>
        <v>391.41782099334262</v>
      </c>
    </row>
    <row r="52" spans="1:12" x14ac:dyDescent="0.25">
      <c r="A52">
        <v>250848</v>
      </c>
      <c r="B52">
        <v>15.319000239999999</v>
      </c>
      <c r="C52">
        <v>0.30541000000000001</v>
      </c>
      <c r="D52">
        <v>35.997001650000001</v>
      </c>
      <c r="E52">
        <v>0.24335000000000001</v>
      </c>
      <c r="F52">
        <v>31.478000640000001</v>
      </c>
      <c r="G52">
        <v>0.53460001999999995</v>
      </c>
      <c r="H52">
        <v>32.189998629999998</v>
      </c>
      <c r="J52" s="2">
        <f>TREND(Calibration!$A$2:$A$4,Calibration!$B$2:$B$4,C52)</f>
        <v>326.93156387673844</v>
      </c>
      <c r="K52" s="2">
        <f>TREND(Calibration!$A$2:$A$4,Calibration!$C$2:$C$4,E52)</f>
        <v>383.42559035107752</v>
      </c>
      <c r="L52" s="2">
        <f>TREND(Calibration!$A$2:$A$4,Calibration!$D$2:$D$4,G52)</f>
        <v>391.7721778763613</v>
      </c>
    </row>
    <row r="53" spans="1:12" x14ac:dyDescent="0.25">
      <c r="A53">
        <v>255856</v>
      </c>
      <c r="B53">
        <v>15.29699993</v>
      </c>
      <c r="C53">
        <v>0.30459999999999998</v>
      </c>
      <c r="D53">
        <v>35.993000029999997</v>
      </c>
      <c r="E53">
        <v>0.24361999000000001</v>
      </c>
      <c r="F53">
        <v>31.55800056</v>
      </c>
      <c r="G53">
        <v>0.54059999999999997</v>
      </c>
      <c r="H53">
        <v>32.189998629999998</v>
      </c>
      <c r="J53" s="2">
        <f>TREND(Calibration!$A$2:$A$4,Calibration!$B$2:$B$4,C53)</f>
        <v>323.34933508485506</v>
      </c>
      <c r="K53" s="2">
        <f>TREND(Calibration!$A$2:$A$4,Calibration!$C$2:$C$4,E53)</f>
        <v>385.53330064235411</v>
      </c>
      <c r="L53" s="2">
        <f>TREND(Calibration!$A$2:$A$4,Calibration!$D$2:$D$4,G53)</f>
        <v>396.02427621437738</v>
      </c>
    </row>
    <row r="54" spans="1:12" x14ac:dyDescent="0.25">
      <c r="A54">
        <v>260938</v>
      </c>
      <c r="B54">
        <v>15.166999819999999</v>
      </c>
      <c r="C54">
        <v>0.30487001000000002</v>
      </c>
      <c r="D54">
        <v>36.037998199999997</v>
      </c>
      <c r="E54">
        <v>0.24357000000000001</v>
      </c>
      <c r="F54">
        <v>31.478000640000001</v>
      </c>
      <c r="G54">
        <v>0.53299998999999998</v>
      </c>
      <c r="H54">
        <v>32.187000269999999</v>
      </c>
      <c r="J54" s="2">
        <f>TREND(Calibration!$A$2:$A$4,Calibration!$B$2:$B$4,C54)</f>
        <v>324.54345557386318</v>
      </c>
      <c r="K54" s="2">
        <f>TREND(Calibration!$A$2:$A$4,Calibration!$C$2:$C$4,E54)</f>
        <v>385.14304753127249</v>
      </c>
      <c r="L54" s="2">
        <f>TREND(Calibration!$A$2:$A$4,Calibration!$D$2:$D$4,G54)</f>
        <v>390.63825994600558</v>
      </c>
    </row>
    <row r="55" spans="1:12" x14ac:dyDescent="0.25">
      <c r="A55">
        <v>265848</v>
      </c>
      <c r="B55">
        <v>15.08199978</v>
      </c>
      <c r="C55">
        <v>0.30616999</v>
      </c>
      <c r="D55">
        <v>36.019001009999997</v>
      </c>
      <c r="E55">
        <v>0.24399999999999999</v>
      </c>
      <c r="F55">
        <v>31.472000120000001</v>
      </c>
      <c r="G55">
        <v>0.53680002999999998</v>
      </c>
      <c r="H55">
        <v>32.193000789999999</v>
      </c>
      <c r="J55" s="2">
        <f>TREND(Calibration!$A$2:$A$4,Calibration!$B$2:$B$4,C55)</f>
        <v>330.29262320950806</v>
      </c>
      <c r="K55" s="2">
        <f>TREND(Calibration!$A$2:$A$4,Calibration!$C$2:$C$4,E55)</f>
        <v>388.49989565619899</v>
      </c>
      <c r="L55" s="2">
        <f>TREND(Calibration!$A$2:$A$4,Calibration!$D$2:$D$4,G55)</f>
        <v>393.33129288418115</v>
      </c>
    </row>
    <row r="56" spans="1:12" x14ac:dyDescent="0.25">
      <c r="A56">
        <v>270898</v>
      </c>
      <c r="B56">
        <v>15.04699993</v>
      </c>
      <c r="C56">
        <v>0.30388999</v>
      </c>
      <c r="D56">
        <v>35.997001650000001</v>
      </c>
      <c r="E56">
        <v>0.24421999999999999</v>
      </c>
      <c r="F56">
        <v>31.510000229999999</v>
      </c>
      <c r="G56">
        <v>0.54220003000000005</v>
      </c>
      <c r="H56">
        <v>32.228000639999998</v>
      </c>
      <c r="J56" s="2">
        <f>TREND(Calibration!$A$2:$A$4,Calibration!$B$2:$B$4,C56)</f>
        <v>320.20931253605863</v>
      </c>
      <c r="K56" s="2">
        <f>TREND(Calibration!$A$2:$A$4,Calibration!$C$2:$C$4,E56)</f>
        <v>390.21735283639418</v>
      </c>
      <c r="L56" s="2">
        <f>TREND(Calibration!$A$2:$A$4,Calibration!$D$2:$D$4,G56)</f>
        <v>397.15819414473322</v>
      </c>
    </row>
    <row r="57" spans="1:12" x14ac:dyDescent="0.25">
      <c r="A57">
        <v>275848</v>
      </c>
      <c r="B57">
        <v>15.010999679999999</v>
      </c>
      <c r="C57">
        <v>0.30487001000000002</v>
      </c>
      <c r="D57">
        <v>36.008998869999999</v>
      </c>
      <c r="E57">
        <v>0.24421999999999999</v>
      </c>
      <c r="F57">
        <v>31.48800087</v>
      </c>
      <c r="G57">
        <v>0.54110002999999995</v>
      </c>
      <c r="H57">
        <v>32.189998629999998</v>
      </c>
      <c r="J57" s="2">
        <f>TREND(Calibration!$A$2:$A$4,Calibration!$B$2:$B$4,C57)</f>
        <v>324.54345557386318</v>
      </c>
      <c r="K57" s="2">
        <f>TREND(Calibration!$A$2:$A$4,Calibration!$C$2:$C$4,E57)</f>
        <v>390.21735283639418</v>
      </c>
      <c r="L57" s="2">
        <f>TREND(Calibration!$A$2:$A$4,Calibration!$D$2:$D$4,G57)</f>
        <v>396.37864018425034</v>
      </c>
    </row>
    <row r="58" spans="1:12" x14ac:dyDescent="0.25">
      <c r="A58">
        <v>280851</v>
      </c>
      <c r="B58">
        <v>14.975000380000001</v>
      </c>
      <c r="C58">
        <v>0.30417000999999999</v>
      </c>
      <c r="D58">
        <v>36.025001529999997</v>
      </c>
      <c r="E58">
        <v>0.24454001</v>
      </c>
      <c r="F58">
        <v>31.48399925</v>
      </c>
      <c r="G58">
        <v>0.53680002999999998</v>
      </c>
      <c r="H58">
        <v>32.176998140000002</v>
      </c>
      <c r="J58" s="2">
        <f>TREND(Calibration!$A$2:$A$4,Calibration!$B$2:$B$4,C58)</f>
        <v>321.44770229692676</v>
      </c>
      <c r="K58" s="2">
        <f>TREND(Calibration!$A$2:$A$4,Calibration!$C$2:$C$4,E58)</f>
        <v>392.71555043745889</v>
      </c>
      <c r="L58" s="2">
        <f>TREND(Calibration!$A$2:$A$4,Calibration!$D$2:$D$4,G58)</f>
        <v>393.33129288418115</v>
      </c>
    </row>
    <row r="59" spans="1:12" x14ac:dyDescent="0.25">
      <c r="A59">
        <v>285854</v>
      </c>
      <c r="B59">
        <v>14.946000099999999</v>
      </c>
      <c r="C59">
        <v>0.30680998999999998</v>
      </c>
      <c r="D59">
        <v>35.990001679999999</v>
      </c>
      <c r="E59">
        <v>0.24454001</v>
      </c>
      <c r="F59">
        <v>31.528999330000001</v>
      </c>
      <c r="G59">
        <v>0.54110002999999995</v>
      </c>
      <c r="H59">
        <v>32.189998629999998</v>
      </c>
      <c r="J59" s="2">
        <f>TREND(Calibration!$A$2:$A$4,Calibration!$B$2:$B$4,C59)</f>
        <v>333.12302620556397</v>
      </c>
      <c r="K59" s="2">
        <f>TREND(Calibration!$A$2:$A$4,Calibration!$C$2:$C$4,E59)</f>
        <v>392.71555043745889</v>
      </c>
      <c r="L59" s="2">
        <f>TREND(Calibration!$A$2:$A$4,Calibration!$D$2:$D$4,G59)</f>
        <v>396.37864018425034</v>
      </c>
    </row>
    <row r="60" spans="1:12" x14ac:dyDescent="0.25">
      <c r="A60">
        <v>290953</v>
      </c>
      <c r="B60">
        <v>14.98799992</v>
      </c>
      <c r="C60">
        <v>0.30708000000000002</v>
      </c>
      <c r="D60">
        <v>35.993000029999997</v>
      </c>
      <c r="E60">
        <v>0.24460000000000001</v>
      </c>
      <c r="F60">
        <v>31.517000199999998</v>
      </c>
      <c r="G60">
        <v>0.54220003000000005</v>
      </c>
      <c r="H60">
        <v>32.189998629999998</v>
      </c>
      <c r="J60" s="2">
        <f>TREND(Calibration!$A$2:$A$4,Calibration!$B$2:$B$4,C60)</f>
        <v>334.3171466945721</v>
      </c>
      <c r="K60" s="2">
        <f>TREND(Calibration!$A$2:$A$4,Calibration!$C$2:$C$4,E60)</f>
        <v>393.18386978400395</v>
      </c>
      <c r="L60" s="2">
        <f>TREND(Calibration!$A$2:$A$4,Calibration!$D$2:$D$4,G60)</f>
        <v>397.15819414473322</v>
      </c>
    </row>
    <row r="61" spans="1:12" x14ac:dyDescent="0.25">
      <c r="A61">
        <v>295856</v>
      </c>
      <c r="B61">
        <v>15.039999959999999</v>
      </c>
      <c r="C61">
        <v>0.30459999999999998</v>
      </c>
      <c r="D61">
        <v>35.951999659999998</v>
      </c>
      <c r="E61">
        <v>0.24487001</v>
      </c>
      <c r="F61">
        <v>31.56100082</v>
      </c>
      <c r="G61">
        <v>0.54710000999999997</v>
      </c>
      <c r="H61">
        <v>32.193000789999999</v>
      </c>
      <c r="J61" s="2">
        <f>TREND(Calibration!$A$2:$A$4,Calibration!$B$2:$B$4,C61)</f>
        <v>323.34933508485506</v>
      </c>
      <c r="K61" s="2">
        <f>TREND(Calibration!$A$2:$A$4,Calibration!$C$2:$C$4,E61)</f>
        <v>395.29173620775146</v>
      </c>
      <c r="L61" s="2">
        <f>TREND(Calibration!$A$2:$A$4,Calibration!$D$2:$D$4,G61)</f>
        <v>400.63073852226643</v>
      </c>
    </row>
    <row r="62" spans="1:12" x14ac:dyDescent="0.25">
      <c r="A62">
        <v>300848</v>
      </c>
      <c r="B62">
        <v>15.086000439999999</v>
      </c>
      <c r="C62">
        <v>0.30480998999999998</v>
      </c>
      <c r="D62">
        <v>35.986999509999997</v>
      </c>
      <c r="E62">
        <v>0.24498001</v>
      </c>
      <c r="F62">
        <v>31.506999969999999</v>
      </c>
      <c r="G62">
        <v>0.54869997999999998</v>
      </c>
      <c r="H62">
        <v>32.173999790000003</v>
      </c>
      <c r="J62" s="2">
        <f>TREND(Calibration!$A$2:$A$4,Calibration!$B$2:$B$4,C62)</f>
        <v>324.27801684288897</v>
      </c>
      <c r="K62" s="2">
        <f>TREND(Calibration!$A$2:$A$4,Calibration!$C$2:$C$4,E62)</f>
        <v>396.15046479784883</v>
      </c>
      <c r="L62" s="2">
        <f>TREND(Calibration!$A$2:$A$4,Calibration!$D$2:$D$4,G62)</f>
        <v>401.76461393149702</v>
      </c>
    </row>
    <row r="63" spans="1:12" x14ac:dyDescent="0.25">
      <c r="A63">
        <v>305949</v>
      </c>
      <c r="B63">
        <v>15.17300034</v>
      </c>
      <c r="C63">
        <v>0.30680998999999998</v>
      </c>
      <c r="D63">
        <v>36.021999360000002</v>
      </c>
      <c r="E63">
        <v>0.24492</v>
      </c>
      <c r="F63">
        <v>31.472000120000001</v>
      </c>
      <c r="G63">
        <v>0.54329996999999997</v>
      </c>
      <c r="H63">
        <v>32.182998660000003</v>
      </c>
      <c r="J63" s="2">
        <f>TREND(Calibration!$A$2:$A$4,Calibration!$B$2:$B$4,C63)</f>
        <v>333.12302620556397</v>
      </c>
      <c r="K63" s="2">
        <f>TREND(Calibration!$A$2:$A$4,Calibration!$C$2:$C$4,E63)</f>
        <v>395.68198931883308</v>
      </c>
      <c r="L63" s="2">
        <f>TREND(Calibration!$A$2:$A$4,Calibration!$D$2:$D$4,G63)</f>
        <v>397.93770558409085</v>
      </c>
    </row>
    <row r="64" spans="1:12" x14ac:dyDescent="0.25">
      <c r="A64">
        <v>310849</v>
      </c>
      <c r="B64">
        <v>15.192999840000001</v>
      </c>
      <c r="C64">
        <v>0.30616999</v>
      </c>
      <c r="D64">
        <v>35.986999509999997</v>
      </c>
      <c r="E64">
        <v>0.24492</v>
      </c>
      <c r="F64">
        <v>31.533000950000002</v>
      </c>
      <c r="G64">
        <v>0.55250001000000004</v>
      </c>
      <c r="H64">
        <v>32.1609993</v>
      </c>
      <c r="J64" s="2">
        <f>TREND(Calibration!$A$2:$A$4,Calibration!$B$2:$B$4,C64)</f>
        <v>330.29262320950806</v>
      </c>
      <c r="K64" s="2">
        <f>TREND(Calibration!$A$2:$A$4,Calibration!$C$2:$C$4,E64)</f>
        <v>395.68198931883308</v>
      </c>
      <c r="L64" s="2">
        <f>TREND(Calibration!$A$2:$A$4,Calibration!$D$2:$D$4,G64)</f>
        <v>404.45763978281843</v>
      </c>
    </row>
    <row r="65" spans="1:12" x14ac:dyDescent="0.25">
      <c r="A65">
        <v>315996</v>
      </c>
      <c r="B65">
        <v>15.125</v>
      </c>
      <c r="C65">
        <v>0.30546001</v>
      </c>
      <c r="D65">
        <v>35.986999509999997</v>
      </c>
      <c r="E65">
        <v>0.24487001</v>
      </c>
      <c r="F65">
        <v>31.506999969999999</v>
      </c>
      <c r="G65">
        <v>0.55299997000000001</v>
      </c>
      <c r="H65">
        <v>32.173999790000003</v>
      </c>
      <c r="J65" s="2">
        <f>TREND(Calibration!$A$2:$A$4,Calibration!$B$2:$B$4,C65)</f>
        <v>327.15273333585219</v>
      </c>
      <c r="K65" s="2">
        <f>TREND(Calibration!$A$2:$A$4,Calibration!$C$2:$C$4,E65)</f>
        <v>395.29173620775146</v>
      </c>
      <c r="L65" s="2">
        <f>TREND(Calibration!$A$2:$A$4,Calibration!$D$2:$D$4,G65)</f>
        <v>404.81195414471205</v>
      </c>
    </row>
    <row r="66" spans="1:12" x14ac:dyDescent="0.25">
      <c r="A66">
        <v>320849</v>
      </c>
      <c r="B66">
        <v>15.036999700000001</v>
      </c>
      <c r="C66">
        <v>0.30746001000000001</v>
      </c>
      <c r="D66">
        <v>35.986999509999997</v>
      </c>
      <c r="E66">
        <v>0.24481</v>
      </c>
      <c r="F66">
        <v>31.528999330000001</v>
      </c>
      <c r="G66">
        <v>0.55680001000000001</v>
      </c>
      <c r="H66">
        <v>32.166999820000001</v>
      </c>
      <c r="J66" s="2">
        <f>TREND(Calibration!$A$2:$A$4,Calibration!$B$2:$B$4,C66)</f>
        <v>335.99774269852719</v>
      </c>
      <c r="K66" s="2">
        <f>TREND(Calibration!$A$2:$A$4,Calibration!$C$2:$C$4,E66)</f>
        <v>394.82326072873548</v>
      </c>
      <c r="L66" s="2">
        <f>TREND(Calibration!$A$2:$A$4,Calibration!$D$2:$D$4,G66)</f>
        <v>407.50498708288762</v>
      </c>
    </row>
    <row r="67" spans="1:12" x14ac:dyDescent="0.25">
      <c r="A67">
        <v>325934</v>
      </c>
      <c r="B67">
        <v>14.916999819999999</v>
      </c>
      <c r="C67">
        <v>0.30772999000000001</v>
      </c>
      <c r="D67">
        <v>35.997001650000001</v>
      </c>
      <c r="E67">
        <v>0.24525</v>
      </c>
      <c r="F67">
        <v>31.520000459999999</v>
      </c>
      <c r="G67">
        <v>0.55790001</v>
      </c>
      <c r="H67">
        <v>32.19900131</v>
      </c>
      <c r="J67" s="2">
        <f>TREND(Calibration!$A$2:$A$4,Calibration!$B$2:$B$4,C67)</f>
        <v>337.19173051239454</v>
      </c>
      <c r="K67" s="2">
        <f>TREND(Calibration!$A$2:$A$4,Calibration!$C$2:$C$4,E67)</f>
        <v>398.25817508912564</v>
      </c>
      <c r="L67" s="2">
        <f>TREND(Calibration!$A$2:$A$4,Calibration!$D$2:$D$4,G67)</f>
        <v>408.28454104337044</v>
      </c>
    </row>
    <row r="68" spans="1:12" x14ac:dyDescent="0.25">
      <c r="A68">
        <v>330962</v>
      </c>
      <c r="B68">
        <v>14.84899998</v>
      </c>
      <c r="C68">
        <v>0.30454001000000003</v>
      </c>
      <c r="D68">
        <v>36.013000490000003</v>
      </c>
      <c r="E68">
        <v>0.24525</v>
      </c>
      <c r="F68">
        <v>31.528999330000001</v>
      </c>
      <c r="G68">
        <v>0.56110000999999998</v>
      </c>
      <c r="H68">
        <v>32.182998660000003</v>
      </c>
      <c r="J68" s="2">
        <f>TREND(Calibration!$A$2:$A$4,Calibration!$B$2:$B$4,C68)</f>
        <v>323.08402902902185</v>
      </c>
      <c r="K68" s="2">
        <f>TREND(Calibration!$A$2:$A$4,Calibration!$C$2:$C$4,E68)</f>
        <v>398.25817508912564</v>
      </c>
      <c r="L68" s="2">
        <f>TREND(Calibration!$A$2:$A$4,Calibration!$D$2:$D$4,G68)</f>
        <v>410.55233438295676</v>
      </c>
    </row>
    <row r="69" spans="1:12" x14ac:dyDescent="0.25">
      <c r="A69">
        <v>335849</v>
      </c>
      <c r="B69">
        <v>14.81299973</v>
      </c>
      <c r="C69">
        <v>0.30298001000000002</v>
      </c>
      <c r="D69">
        <v>35.973999020000001</v>
      </c>
      <c r="E69">
        <v>0.24529999</v>
      </c>
      <c r="F69">
        <v>31.525999070000001</v>
      </c>
      <c r="G69">
        <v>0.56379997999999998</v>
      </c>
      <c r="H69">
        <v>32.180000309999997</v>
      </c>
      <c r="J69" s="2">
        <f>TREND(Calibration!$A$2:$A$4,Calibration!$B$2:$B$4,C69)</f>
        <v>316.18492172613537</v>
      </c>
      <c r="K69" s="2">
        <f>TREND(Calibration!$A$2:$A$4,Calibration!$C$2:$C$4,E69)</f>
        <v>398.64842820020704</v>
      </c>
      <c r="L69" s="2">
        <f>TREND(Calibration!$A$2:$A$4,Calibration!$D$2:$D$4,G69)</f>
        <v>412.46576375267023</v>
      </c>
    </row>
    <row r="70" spans="1:12" x14ac:dyDescent="0.25">
      <c r="A70">
        <v>340999</v>
      </c>
      <c r="B70">
        <v>14.85900021</v>
      </c>
      <c r="C70">
        <v>0.30395000999999999</v>
      </c>
      <c r="D70">
        <v>35.984001159999998</v>
      </c>
      <c r="E70">
        <v>0.24518999</v>
      </c>
      <c r="F70">
        <v>31.5359993</v>
      </c>
      <c r="G70">
        <v>0.56489997999999997</v>
      </c>
      <c r="H70">
        <v>32.187000269999999</v>
      </c>
      <c r="J70" s="2">
        <f>TREND(Calibration!$A$2:$A$4,Calibration!$B$2:$B$4,C70)</f>
        <v>320.47475126703262</v>
      </c>
      <c r="K70" s="2">
        <f>TREND(Calibration!$A$2:$A$4,Calibration!$C$2:$C$4,E70)</f>
        <v>397.78969961010966</v>
      </c>
      <c r="L70" s="2">
        <f>TREND(Calibration!$A$2:$A$4,Calibration!$D$2:$D$4,G70)</f>
        <v>413.24531771315304</v>
      </c>
    </row>
    <row r="71" spans="1:12" x14ac:dyDescent="0.25">
      <c r="A71">
        <v>345889</v>
      </c>
      <c r="B71">
        <v>14.897000309999999</v>
      </c>
      <c r="C71">
        <v>0.30498001000000002</v>
      </c>
      <c r="D71">
        <v>35.978000639999998</v>
      </c>
      <c r="E71">
        <v>0.24546000000000001</v>
      </c>
      <c r="F71">
        <v>31.478000640000001</v>
      </c>
      <c r="G71">
        <v>0.56430000000000002</v>
      </c>
      <c r="H71">
        <v>32.164001460000001</v>
      </c>
      <c r="J71" s="2">
        <f>TREND(Calibration!$A$2:$A$4,Calibration!$B$2:$B$4,C71)</f>
        <v>325.02993108881037</v>
      </c>
      <c r="K71" s="2">
        <f>TREND(Calibration!$A$2:$A$4,Calibration!$C$2:$C$4,E71)</f>
        <v>399.8975660338574</v>
      </c>
      <c r="L71" s="2">
        <f>TREND(Calibration!$A$2:$A$4,Calibration!$D$2:$D$4,G71)</f>
        <v>412.82012063568902</v>
      </c>
    </row>
    <row r="72" spans="1:12" x14ac:dyDescent="0.25">
      <c r="A72">
        <v>350871</v>
      </c>
      <c r="B72">
        <v>15.01799965</v>
      </c>
      <c r="C72">
        <v>0.30579001</v>
      </c>
      <c r="D72">
        <v>35.997001650000001</v>
      </c>
      <c r="E72">
        <v>0.24557000000000001</v>
      </c>
      <c r="F72">
        <v>31.48800087</v>
      </c>
      <c r="G72">
        <v>0.57080001000000002</v>
      </c>
      <c r="H72">
        <v>32.180000309999997</v>
      </c>
      <c r="J72" s="2">
        <f>TREND(Calibration!$A$2:$A$4,Calibration!$B$2:$B$4,C72)</f>
        <v>328.61215988069353</v>
      </c>
      <c r="K72" s="2">
        <f>TREND(Calibration!$A$2:$A$4,Calibration!$C$2:$C$4,E72)</f>
        <v>400.75629462395477</v>
      </c>
      <c r="L72" s="2">
        <f>TREND(Calibration!$A$2:$A$4,Calibration!$D$2:$D$4,G72)</f>
        <v>417.42658294357801</v>
      </c>
    </row>
    <row r="73" spans="1:12" x14ac:dyDescent="0.25">
      <c r="A73">
        <v>355849</v>
      </c>
      <c r="B73">
        <v>15.15999985</v>
      </c>
      <c r="C73">
        <v>0.30626999999999999</v>
      </c>
      <c r="D73">
        <v>35.962001800000003</v>
      </c>
      <c r="E73">
        <v>0.24557000000000001</v>
      </c>
      <c r="F73">
        <v>31.517000199999998</v>
      </c>
      <c r="G73">
        <v>0.57029998000000004</v>
      </c>
      <c r="H73">
        <v>32.15499878</v>
      </c>
      <c r="J73" s="2">
        <f>TREND(Calibration!$A$2:$A$4,Calibration!$B$2:$B$4,C73)</f>
        <v>330.73491790268872</v>
      </c>
      <c r="K73" s="2">
        <f>TREND(Calibration!$A$2:$A$4,Calibration!$C$2:$C$4,E73)</f>
        <v>400.75629462395477</v>
      </c>
      <c r="L73" s="2">
        <f>TREND(Calibration!$A$2:$A$4,Calibration!$D$2:$D$4,G73)</f>
        <v>417.07221897370511</v>
      </c>
    </row>
    <row r="74" spans="1:12" x14ac:dyDescent="0.25">
      <c r="A74">
        <v>360848</v>
      </c>
      <c r="B74">
        <v>15.18900013</v>
      </c>
      <c r="C74">
        <v>0.30702998999999997</v>
      </c>
      <c r="D74">
        <v>35.978000639999998</v>
      </c>
      <c r="E74">
        <v>0.24551999999999999</v>
      </c>
      <c r="F74">
        <v>31.49699974</v>
      </c>
      <c r="G74">
        <v>0.57459998000000001</v>
      </c>
      <c r="H74">
        <v>32.19900131</v>
      </c>
      <c r="J74" s="2">
        <f>TREND(Calibration!$A$2:$A$4,Calibration!$B$2:$B$4,C74)</f>
        <v>334.09597723545835</v>
      </c>
      <c r="K74" s="2">
        <f>TREND(Calibration!$A$2:$A$4,Calibration!$C$2:$C$4,E74)</f>
        <v>400.36596344663758</v>
      </c>
      <c r="L74" s="2">
        <f>TREND(Calibration!$A$2:$A$4,Calibration!$D$2:$D$4,G74)</f>
        <v>420.11956627377424</v>
      </c>
    </row>
    <row r="75" spans="1:12" x14ac:dyDescent="0.25">
      <c r="A75">
        <v>365947</v>
      </c>
      <c r="B75">
        <v>15.20600033</v>
      </c>
      <c r="C75">
        <v>0.30579001</v>
      </c>
      <c r="D75">
        <v>35.978000639999998</v>
      </c>
      <c r="E75">
        <v>0.24557000000000001</v>
      </c>
      <c r="F75">
        <v>31.541999820000001</v>
      </c>
      <c r="G75">
        <v>0.57999997999999997</v>
      </c>
      <c r="H75">
        <v>32.176998140000002</v>
      </c>
      <c r="J75" s="2">
        <f>TREND(Calibration!$A$2:$A$4,Calibration!$B$2:$B$4,C75)</f>
        <v>328.61215988069353</v>
      </c>
      <c r="K75" s="2">
        <f>TREND(Calibration!$A$2:$A$4,Calibration!$C$2:$C$4,E75)</f>
        <v>400.75629462395477</v>
      </c>
      <c r="L75" s="2">
        <f>TREND(Calibration!$A$2:$A$4,Calibration!$D$2:$D$4,G75)</f>
        <v>423.94646753432619</v>
      </c>
    </row>
    <row r="76" spans="1:12" x14ac:dyDescent="0.25">
      <c r="A76">
        <v>370849</v>
      </c>
      <c r="B76">
        <v>15.147000309999999</v>
      </c>
      <c r="C76">
        <v>0.30491998999999997</v>
      </c>
      <c r="D76">
        <v>35.962001800000003</v>
      </c>
      <c r="E76">
        <v>0.24557000000000001</v>
      </c>
      <c r="F76">
        <v>31.451999659999998</v>
      </c>
      <c r="G76">
        <v>0.57679999000000004</v>
      </c>
      <c r="H76">
        <v>32.1609993</v>
      </c>
      <c r="J76" s="2">
        <f>TREND(Calibration!$A$2:$A$4,Calibration!$B$2:$B$4,C76)</f>
        <v>324.76449235783616</v>
      </c>
      <c r="K76" s="2">
        <f>TREND(Calibration!$A$2:$A$4,Calibration!$C$2:$C$4,E76)</f>
        <v>400.75629462395477</v>
      </c>
      <c r="L76" s="2">
        <f>TREND(Calibration!$A$2:$A$4,Calibration!$D$2:$D$4,G76)</f>
        <v>421.67868128159409</v>
      </c>
    </row>
    <row r="77" spans="1:12" x14ac:dyDescent="0.25">
      <c r="A77">
        <v>375855</v>
      </c>
      <c r="B77">
        <v>15.07900047</v>
      </c>
      <c r="C77">
        <v>0.30535001000000001</v>
      </c>
      <c r="D77">
        <v>35.973999020000001</v>
      </c>
      <c r="E77">
        <v>0.24557000000000001</v>
      </c>
      <c r="F77">
        <v>31.510000229999999</v>
      </c>
      <c r="G77">
        <v>0.58219999</v>
      </c>
      <c r="H77">
        <v>32.147998809999997</v>
      </c>
      <c r="J77" s="2">
        <f>TREND(Calibration!$A$2:$A$4,Calibration!$B$2:$B$4,C77)</f>
        <v>326.666257820905</v>
      </c>
      <c r="K77" s="2">
        <f>TREND(Calibration!$A$2:$A$4,Calibration!$C$2:$C$4,E77)</f>
        <v>400.75629462395477</v>
      </c>
      <c r="L77" s="2">
        <f>TREND(Calibration!$A$2:$A$4,Calibration!$D$2:$D$4,G77)</f>
        <v>425.50558254214604</v>
      </c>
    </row>
    <row r="78" spans="1:12" x14ac:dyDescent="0.25">
      <c r="A78">
        <v>380855</v>
      </c>
      <c r="B78">
        <v>15.00800037</v>
      </c>
      <c r="C78">
        <v>0.30665000999999997</v>
      </c>
      <c r="D78">
        <v>35.945999149999999</v>
      </c>
      <c r="E78">
        <v>0.24551999999999999</v>
      </c>
      <c r="F78">
        <v>31.49699974</v>
      </c>
      <c r="G78">
        <v>0.59130000999999999</v>
      </c>
      <c r="H78">
        <v>32.118999479999999</v>
      </c>
      <c r="J78" s="2">
        <f>TREND(Calibration!$A$2:$A$4,Calibration!$B$2:$B$4,C78)</f>
        <v>332.41551390664358</v>
      </c>
      <c r="K78" s="2">
        <f>TREND(Calibration!$A$2:$A$4,Calibration!$C$2:$C$4,E78)</f>
        <v>400.36596344663758</v>
      </c>
      <c r="L78" s="2">
        <f>TREND(Calibration!$A$2:$A$4,Calibration!$D$2:$D$4,G78)</f>
        <v>431.95463402530316</v>
      </c>
    </row>
    <row r="79" spans="1:12" x14ac:dyDescent="0.25">
      <c r="A79">
        <v>385848</v>
      </c>
      <c r="B79">
        <v>14.942999840000001</v>
      </c>
      <c r="C79">
        <v>0.30168</v>
      </c>
      <c r="D79">
        <v>35.94900131</v>
      </c>
      <c r="E79">
        <v>0.24584</v>
      </c>
      <c r="F79">
        <v>31.458999630000001</v>
      </c>
      <c r="G79">
        <v>0.59030002000000004</v>
      </c>
      <c r="H79">
        <v>32.134998320000001</v>
      </c>
      <c r="J79" s="2">
        <f>TREND(Calibration!$A$2:$A$4,Calibration!$B$2:$B$4,C79)</f>
        <v>310.43562141534971</v>
      </c>
      <c r="K79" s="2">
        <f>TREND(Calibration!$A$2:$A$4,Calibration!$C$2:$C$4,E79)</f>
        <v>402.86408298146694</v>
      </c>
      <c r="L79" s="2">
        <f>TREND(Calibration!$A$2:$A$4,Calibration!$D$2:$D$4,G79)</f>
        <v>431.24595569353664</v>
      </c>
    </row>
    <row r="80" spans="1:12" x14ac:dyDescent="0.25">
      <c r="A80">
        <v>390933</v>
      </c>
      <c r="B80">
        <v>14.84200001</v>
      </c>
      <c r="C80">
        <v>0.29486999000000003</v>
      </c>
      <c r="D80">
        <v>35.971000670000002</v>
      </c>
      <c r="E80">
        <v>0.24615999999999999</v>
      </c>
      <c r="F80">
        <v>31.48800087</v>
      </c>
      <c r="G80">
        <v>0.59350002000000002</v>
      </c>
      <c r="H80">
        <v>32.125999450000002</v>
      </c>
      <c r="J80" s="2">
        <f>TREND(Calibration!$A$2:$A$4,Calibration!$B$2:$B$4,C80)</f>
        <v>280.31832031039494</v>
      </c>
      <c r="K80" s="2">
        <f>TREND(Calibration!$A$2:$A$4,Calibration!$C$2:$C$4,E80)</f>
        <v>405.36220251629584</v>
      </c>
      <c r="L80" s="2">
        <f>TREND(Calibration!$A$2:$A$4,Calibration!$D$2:$D$4,G80)</f>
        <v>433.51374903312302</v>
      </c>
    </row>
    <row r="81" spans="1:12" x14ac:dyDescent="0.25">
      <c r="A81">
        <v>395848</v>
      </c>
      <c r="B81">
        <v>14.815999980000001</v>
      </c>
      <c r="C81">
        <v>0.30616999</v>
      </c>
      <c r="D81">
        <v>35.939998629999998</v>
      </c>
      <c r="E81">
        <v>0.24611000999999999</v>
      </c>
      <c r="F81">
        <v>31.48800087</v>
      </c>
      <c r="G81">
        <v>0.59570003000000005</v>
      </c>
      <c r="H81">
        <v>32.129001619999997</v>
      </c>
      <c r="J81" s="2">
        <f>TREND(Calibration!$A$2:$A$4,Calibration!$B$2:$B$4,C81)</f>
        <v>330.29262320950806</v>
      </c>
      <c r="K81" s="2">
        <f>TREND(Calibration!$A$2:$A$4,Calibration!$C$2:$C$4,E81)</f>
        <v>404.97194940521445</v>
      </c>
      <c r="L81" s="2">
        <f>TREND(Calibration!$A$2:$A$4,Calibration!$D$2:$D$4,G81)</f>
        <v>435.07286404094282</v>
      </c>
    </row>
    <row r="82" spans="1:12" x14ac:dyDescent="0.25">
      <c r="A82">
        <v>400917</v>
      </c>
      <c r="B82">
        <v>14.838999749999999</v>
      </c>
      <c r="C82">
        <v>0.30583999000000001</v>
      </c>
      <c r="D82">
        <v>35.951999659999998</v>
      </c>
      <c r="E82">
        <v>0.24648999999999999</v>
      </c>
      <c r="F82">
        <v>31.5359993</v>
      </c>
      <c r="G82">
        <v>0.60159998999999997</v>
      </c>
      <c r="H82">
        <v>32.138999939999998</v>
      </c>
      <c r="J82" s="2">
        <f>TREND(Calibration!$A$2:$A$4,Calibration!$B$2:$B$4,C82)</f>
        <v>328.83319666466673</v>
      </c>
      <c r="K82" s="2">
        <f>TREND(Calibration!$A$2:$A$4,Calibration!$C$2:$C$4,E82)</f>
        <v>407.93838828658841</v>
      </c>
      <c r="L82" s="2">
        <f>TREND(Calibration!$A$2:$A$4,Calibration!$D$2:$D$4,G82)</f>
        <v>439.25407966338838</v>
      </c>
    </row>
    <row r="83" spans="1:12" x14ac:dyDescent="0.25">
      <c r="A83">
        <v>405849</v>
      </c>
      <c r="B83">
        <v>14.89099979</v>
      </c>
      <c r="C83">
        <v>0.30676001000000003</v>
      </c>
      <c r="D83">
        <v>35.971000670000002</v>
      </c>
      <c r="E83">
        <v>0.24692</v>
      </c>
      <c r="F83">
        <v>31.520000459999999</v>
      </c>
      <c r="G83">
        <v>0.60210001000000002</v>
      </c>
      <c r="H83">
        <v>32.134998320000001</v>
      </c>
      <c r="J83" s="2">
        <f>TREND(Calibration!$A$2:$A$4,Calibration!$B$2:$B$4,C83)</f>
        <v>332.901989421591</v>
      </c>
      <c r="K83" s="2">
        <f>TREND(Calibration!$A$2:$A$4,Calibration!$C$2:$C$4,E83)</f>
        <v>411.29523641151536</v>
      </c>
      <c r="L83" s="2">
        <f>TREND(Calibration!$A$2:$A$4,Calibration!$D$2:$D$4,G83)</f>
        <v>439.60843654640718</v>
      </c>
    </row>
    <row r="84" spans="1:12" x14ac:dyDescent="0.25">
      <c r="A84">
        <v>411074</v>
      </c>
      <c r="B84">
        <v>14.93000031</v>
      </c>
      <c r="C84">
        <v>0.30459999999999998</v>
      </c>
      <c r="D84">
        <v>35.951999659999998</v>
      </c>
      <c r="E84">
        <v>0.24729999999999999</v>
      </c>
      <c r="F84">
        <v>31.5359993</v>
      </c>
      <c r="G84">
        <v>0.61129999000000002</v>
      </c>
      <c r="H84">
        <v>32.15499878</v>
      </c>
      <c r="J84" s="2">
        <f>TREND(Calibration!$A$2:$A$4,Calibration!$B$2:$B$4,C84)</f>
        <v>323.34933508485506</v>
      </c>
      <c r="K84" s="2">
        <f>TREND(Calibration!$A$2:$A$4,Calibration!$C$2:$C$4,E84)</f>
        <v>414.2617533591249</v>
      </c>
      <c r="L84" s="2">
        <f>TREND(Calibration!$A$2:$A$4,Calibration!$D$2:$D$4,G84)</f>
        <v>446.12832822400964</v>
      </c>
    </row>
    <row r="85" spans="1:12" x14ac:dyDescent="0.25">
      <c r="A85">
        <v>415849</v>
      </c>
      <c r="B85">
        <v>15.01399994</v>
      </c>
      <c r="C85">
        <v>0.30616999</v>
      </c>
      <c r="D85">
        <v>35.95500183</v>
      </c>
      <c r="E85">
        <v>0.24718999999999999</v>
      </c>
      <c r="F85">
        <v>31.472000120000001</v>
      </c>
      <c r="G85">
        <v>0.60860002000000002</v>
      </c>
      <c r="H85">
        <v>32.122001650000001</v>
      </c>
      <c r="J85" s="2">
        <f>TREND(Calibration!$A$2:$A$4,Calibration!$B$2:$B$4,C85)</f>
        <v>330.29262320950806</v>
      </c>
      <c r="K85" s="2">
        <f>TREND(Calibration!$A$2:$A$4,Calibration!$C$2:$C$4,E85)</f>
        <v>413.4030247690273</v>
      </c>
      <c r="L85" s="2">
        <f>TREND(Calibration!$A$2:$A$4,Calibration!$D$2:$D$4,G85)</f>
        <v>444.21489885429617</v>
      </c>
    </row>
    <row r="86" spans="1:12" x14ac:dyDescent="0.25">
      <c r="A86">
        <v>420915</v>
      </c>
      <c r="B86">
        <v>15.065999980000001</v>
      </c>
      <c r="C86">
        <v>0.30654000999999997</v>
      </c>
      <c r="D86">
        <v>35.936000819999997</v>
      </c>
      <c r="E86">
        <v>0.24751999999999999</v>
      </c>
      <c r="F86">
        <v>31.510000229999999</v>
      </c>
      <c r="G86">
        <v>0.61350000000000005</v>
      </c>
      <c r="H86">
        <v>32.129001619999997</v>
      </c>
      <c r="J86" s="2">
        <f>TREND(Calibration!$A$2:$A$4,Calibration!$B$2:$B$4,C86)</f>
        <v>331.92903839169662</v>
      </c>
      <c r="K86" s="2">
        <f>TREND(Calibration!$A$2:$A$4,Calibration!$C$2:$C$4,E86)</f>
        <v>415.97921053931987</v>
      </c>
      <c r="L86" s="2">
        <f>TREND(Calibration!$A$2:$A$4,Calibration!$D$2:$D$4,G86)</f>
        <v>447.68744323182943</v>
      </c>
    </row>
    <row r="87" spans="1:12" x14ac:dyDescent="0.25">
      <c r="A87">
        <v>425848</v>
      </c>
      <c r="B87">
        <v>15.04300022</v>
      </c>
      <c r="C87">
        <v>0.30406000999999999</v>
      </c>
      <c r="D87">
        <v>35.958999630000001</v>
      </c>
      <c r="E87">
        <v>0.24806</v>
      </c>
      <c r="F87">
        <v>31.493999479999999</v>
      </c>
      <c r="G87">
        <v>0.61350000000000005</v>
      </c>
      <c r="H87">
        <v>32.129001619999997</v>
      </c>
      <c r="J87" s="2">
        <f>TREND(Calibration!$A$2:$A$4,Calibration!$B$2:$B$4,C87)</f>
        <v>320.96122678197958</v>
      </c>
      <c r="K87" s="2">
        <f>TREND(Calibration!$A$2:$A$4,Calibration!$C$2:$C$4,E87)</f>
        <v>420.19478725434419</v>
      </c>
      <c r="L87" s="2">
        <f>TREND(Calibration!$A$2:$A$4,Calibration!$D$2:$D$4,G87)</f>
        <v>447.68744323182943</v>
      </c>
    </row>
    <row r="88" spans="1:12" x14ac:dyDescent="0.25">
      <c r="A88">
        <v>430848</v>
      </c>
      <c r="B88">
        <v>14.9659996</v>
      </c>
      <c r="C88">
        <v>0.30708000000000002</v>
      </c>
      <c r="D88">
        <v>35.916999820000001</v>
      </c>
      <c r="E88">
        <v>0.24843000000000001</v>
      </c>
      <c r="F88">
        <v>31.475000380000001</v>
      </c>
      <c r="G88">
        <v>0.60970002000000001</v>
      </c>
      <c r="H88">
        <v>32.131999970000003</v>
      </c>
      <c r="J88" s="2">
        <f>TREND(Calibration!$A$2:$A$4,Calibration!$B$2:$B$4,C88)</f>
        <v>334.3171466945721</v>
      </c>
      <c r="K88" s="2">
        <f>TREND(Calibration!$A$2:$A$4,Calibration!$C$2:$C$4,E88)</f>
        <v>423.08323796649051</v>
      </c>
      <c r="L88" s="2">
        <f>TREND(Calibration!$A$2:$A$4,Calibration!$D$2:$D$4,G88)</f>
        <v>444.99445281477898</v>
      </c>
    </row>
    <row r="89" spans="1:12" x14ac:dyDescent="0.25">
      <c r="A89">
        <v>436036</v>
      </c>
      <c r="B89">
        <v>14.88799953</v>
      </c>
      <c r="C89">
        <v>0.30552000000000001</v>
      </c>
      <c r="D89">
        <v>35.95500183</v>
      </c>
      <c r="E89">
        <v>0.24843000000000001</v>
      </c>
      <c r="F89">
        <v>31.55200005</v>
      </c>
      <c r="G89">
        <v>0.61729997000000003</v>
      </c>
      <c r="H89">
        <v>32.166999820000001</v>
      </c>
      <c r="J89" s="2">
        <f>TREND(Calibration!$A$2:$A$4,Calibration!$B$2:$B$4,C89)</f>
        <v>327.41803939168562</v>
      </c>
      <c r="K89" s="2">
        <f>TREND(Calibration!$A$2:$A$4,Calibration!$C$2:$C$4,E89)</f>
        <v>423.08323796649051</v>
      </c>
      <c r="L89" s="2">
        <f>TREND(Calibration!$A$2:$A$4,Calibration!$D$2:$D$4,G89)</f>
        <v>450.38042656202572</v>
      </c>
    </row>
    <row r="90" spans="1:12" x14ac:dyDescent="0.25">
      <c r="A90">
        <v>440849</v>
      </c>
      <c r="B90">
        <v>14.7840004</v>
      </c>
      <c r="C90">
        <v>0.30513999000000003</v>
      </c>
      <c r="D90">
        <v>35.984001159999998</v>
      </c>
      <c r="E90">
        <v>0.24806</v>
      </c>
      <c r="F90">
        <v>31.481000900000002</v>
      </c>
      <c r="G90">
        <v>0.61780000000000002</v>
      </c>
      <c r="H90">
        <v>32.1609993</v>
      </c>
      <c r="J90" s="2">
        <f>TREND(Calibration!$A$2:$A$4,Calibration!$B$2:$B$4,C90)</f>
        <v>325.73744338773076</v>
      </c>
      <c r="K90" s="2">
        <f>TREND(Calibration!$A$2:$A$4,Calibration!$C$2:$C$4,E90)</f>
        <v>420.19478725434419</v>
      </c>
      <c r="L90" s="2">
        <f>TREND(Calibration!$A$2:$A$4,Calibration!$D$2:$D$4,G90)</f>
        <v>450.73479053189862</v>
      </c>
    </row>
    <row r="91" spans="1:12" x14ac:dyDescent="0.25">
      <c r="A91">
        <v>446009</v>
      </c>
      <c r="B91">
        <v>14.76399994</v>
      </c>
      <c r="C91">
        <v>0.30946001000000001</v>
      </c>
      <c r="D91">
        <v>35.962001800000003</v>
      </c>
      <c r="E91">
        <v>0.24778998999999999</v>
      </c>
      <c r="F91">
        <v>31.490999219999999</v>
      </c>
      <c r="G91">
        <v>0.62749999999999995</v>
      </c>
      <c r="H91">
        <v>32.134998320000001</v>
      </c>
      <c r="J91" s="2">
        <f>TREND(Calibration!$A$2:$A$4,Calibration!$B$2:$B$4,C91)</f>
        <v>344.84275206120196</v>
      </c>
      <c r="K91" s="2">
        <f>TREND(Calibration!$A$2:$A$4,Calibration!$C$2:$C$4,E91)</f>
        <v>418.08692083059645</v>
      </c>
      <c r="L91" s="2">
        <f>TREND(Calibration!$A$2:$A$4,Calibration!$D$2:$D$4,G91)</f>
        <v>457.60903909251977</v>
      </c>
    </row>
    <row r="92" spans="1:12" x14ac:dyDescent="0.25">
      <c r="A92">
        <v>450884</v>
      </c>
      <c r="B92">
        <v>14.807000159999999</v>
      </c>
      <c r="C92">
        <v>0.30588999</v>
      </c>
      <c r="D92">
        <v>35.936000819999997</v>
      </c>
      <c r="E92">
        <v>0.24773000000000001</v>
      </c>
      <c r="F92">
        <v>31.510000229999999</v>
      </c>
      <c r="G92">
        <v>0.62429999999999997</v>
      </c>
      <c r="H92">
        <v>32.151000979999999</v>
      </c>
      <c r="J92" s="2">
        <f>TREND(Calibration!$A$2:$A$4,Calibration!$B$2:$B$4,C92)</f>
        <v>329.05432189873363</v>
      </c>
      <c r="K92" s="2">
        <f>TREND(Calibration!$A$2:$A$4,Calibration!$C$2:$C$4,E92)</f>
        <v>417.61860148405162</v>
      </c>
      <c r="L92" s="2">
        <f>TREND(Calibration!$A$2:$A$4,Calibration!$D$2:$D$4,G92)</f>
        <v>455.34124575293339</v>
      </c>
    </row>
    <row r="93" spans="1:12" x14ac:dyDescent="0.25">
      <c r="A93">
        <v>455941</v>
      </c>
      <c r="B93">
        <v>14.96199989</v>
      </c>
      <c r="C93">
        <v>0.30654000999999997</v>
      </c>
      <c r="D93">
        <v>35.936000819999997</v>
      </c>
      <c r="E93">
        <v>0.24773000000000001</v>
      </c>
      <c r="F93">
        <v>31.55200005</v>
      </c>
      <c r="G93">
        <v>0.63400000000000001</v>
      </c>
      <c r="H93">
        <v>32.173999790000003</v>
      </c>
      <c r="J93" s="2">
        <f>TREND(Calibration!$A$2:$A$4,Calibration!$B$2:$B$4,C93)</f>
        <v>331.92903839169662</v>
      </c>
      <c r="K93" s="2">
        <f>TREND(Calibration!$A$2:$A$4,Calibration!$C$2:$C$4,E93)</f>
        <v>417.61860148405162</v>
      </c>
      <c r="L93" s="2">
        <f>TREND(Calibration!$A$2:$A$4,Calibration!$D$2:$D$4,G93)</f>
        <v>462.21549431355464</v>
      </c>
    </row>
    <row r="94" spans="1:12" x14ac:dyDescent="0.25">
      <c r="A94">
        <v>460848</v>
      </c>
      <c r="B94">
        <v>15.07900047</v>
      </c>
      <c r="C94">
        <v>0.30816999</v>
      </c>
      <c r="D94">
        <v>35.95500183</v>
      </c>
      <c r="E94">
        <v>0.24740999999999999</v>
      </c>
      <c r="F94">
        <v>31.528999330000001</v>
      </c>
      <c r="G94">
        <v>0.63349997999999996</v>
      </c>
      <c r="H94">
        <v>32.164001460000001</v>
      </c>
      <c r="J94" s="2">
        <f>TREND(Calibration!$A$2:$A$4,Calibration!$B$2:$B$4,C94)</f>
        <v>339.13763257218307</v>
      </c>
      <c r="K94" s="2">
        <f>TREND(Calibration!$A$2:$A$4,Calibration!$C$2:$C$4,E94)</f>
        <v>415.12048194922249</v>
      </c>
      <c r="L94" s="2">
        <f>TREND(Calibration!$A$2:$A$4,Calibration!$D$2:$D$4,G94)</f>
        <v>461.86113743053585</v>
      </c>
    </row>
    <row r="95" spans="1:12" x14ac:dyDescent="0.25">
      <c r="A95">
        <v>465848</v>
      </c>
      <c r="B95">
        <v>15.15400028</v>
      </c>
      <c r="C95">
        <v>0.30741000000000002</v>
      </c>
      <c r="D95">
        <v>35.923999790000003</v>
      </c>
      <c r="E95">
        <v>0.24778998999999999</v>
      </c>
      <c r="F95">
        <v>31.465000150000002</v>
      </c>
      <c r="G95">
        <v>0.63450002999999999</v>
      </c>
      <c r="H95">
        <v>32.145000459999999</v>
      </c>
      <c r="J95" s="2">
        <f>TREND(Calibration!$A$2:$A$4,Calibration!$B$2:$B$4,C95)</f>
        <v>335.77657323941344</v>
      </c>
      <c r="K95" s="2">
        <f>TREND(Calibration!$A$2:$A$4,Calibration!$C$2:$C$4,E95)</f>
        <v>418.08692083059645</v>
      </c>
      <c r="L95" s="2">
        <f>TREND(Calibration!$A$2:$A$4,Calibration!$D$2:$D$4,G95)</f>
        <v>462.56985828342755</v>
      </c>
    </row>
    <row r="96" spans="1:12" x14ac:dyDescent="0.25">
      <c r="A96">
        <v>470848</v>
      </c>
      <c r="B96">
        <v>15.24100018</v>
      </c>
      <c r="C96">
        <v>0.30610999</v>
      </c>
      <c r="D96">
        <v>35.926998140000002</v>
      </c>
      <c r="E96">
        <v>0.24778998999999999</v>
      </c>
      <c r="F96">
        <v>31.490999219999999</v>
      </c>
      <c r="G96">
        <v>0.63400000000000001</v>
      </c>
      <c r="H96">
        <v>32.145000459999999</v>
      </c>
      <c r="J96" s="2">
        <f>TREND(Calibration!$A$2:$A$4,Calibration!$B$2:$B$4,C96)</f>
        <v>330.02727292862778</v>
      </c>
      <c r="K96" s="2">
        <f>TREND(Calibration!$A$2:$A$4,Calibration!$C$2:$C$4,E96)</f>
        <v>418.08692083059645</v>
      </c>
      <c r="L96" s="2">
        <f>TREND(Calibration!$A$2:$A$4,Calibration!$D$2:$D$4,G96)</f>
        <v>462.21549431355464</v>
      </c>
    </row>
    <row r="97" spans="1:12" x14ac:dyDescent="0.25">
      <c r="A97">
        <v>475848</v>
      </c>
      <c r="B97">
        <v>15.244999890000001</v>
      </c>
      <c r="C97">
        <v>0.30670999999999998</v>
      </c>
      <c r="D97">
        <v>35.921001429999997</v>
      </c>
      <c r="E97">
        <v>0.24811</v>
      </c>
      <c r="F97">
        <v>31.481000900000002</v>
      </c>
      <c r="G97">
        <v>0.63940001000000002</v>
      </c>
      <c r="H97">
        <v>32.15499878</v>
      </c>
      <c r="J97" s="2">
        <f>TREND(Calibration!$A$2:$A$4,Calibration!$B$2:$B$4,C97)</f>
        <v>332.68081996247702</v>
      </c>
      <c r="K97" s="2">
        <f>TREND(Calibration!$A$2:$A$4,Calibration!$C$2:$C$4,E97)</f>
        <v>420.58511843166116</v>
      </c>
      <c r="L97" s="2">
        <f>TREND(Calibration!$A$2:$A$4,Calibration!$D$2:$D$4,G97)</f>
        <v>466.04240266096082</v>
      </c>
    </row>
    <row r="98" spans="1:12" x14ac:dyDescent="0.25">
      <c r="A98">
        <v>480848</v>
      </c>
      <c r="B98">
        <v>15.18299961</v>
      </c>
      <c r="C98">
        <v>0.30552000000000001</v>
      </c>
      <c r="D98">
        <v>35.943000789999999</v>
      </c>
      <c r="E98">
        <v>0.24849001000000001</v>
      </c>
      <c r="F98">
        <v>31.510000229999999</v>
      </c>
      <c r="G98">
        <v>0.64639997000000005</v>
      </c>
      <c r="H98">
        <v>32.15499878</v>
      </c>
      <c r="J98" s="2">
        <f>TREND(Calibration!$A$2:$A$4,Calibration!$B$2:$B$4,C98)</f>
        <v>327.41803939168562</v>
      </c>
      <c r="K98" s="2">
        <f>TREND(Calibration!$A$2:$A$4,Calibration!$C$2:$C$4,E98)</f>
        <v>423.55171344550649</v>
      </c>
      <c r="L98" s="2">
        <f>TREND(Calibration!$A$2:$A$4,Calibration!$D$2:$D$4,G98)</f>
        <v>471.00317224388925</v>
      </c>
    </row>
    <row r="99" spans="1:12" x14ac:dyDescent="0.25">
      <c r="A99">
        <v>485903</v>
      </c>
      <c r="B99">
        <v>15.13799953</v>
      </c>
      <c r="C99">
        <v>0.31341001000000002</v>
      </c>
      <c r="D99">
        <v>35.939998629999998</v>
      </c>
      <c r="E99">
        <v>0.24849001000000001</v>
      </c>
      <c r="F99">
        <v>31.525999070000001</v>
      </c>
      <c r="G99">
        <v>0.65020001000000005</v>
      </c>
      <c r="H99">
        <v>32.131999970000003</v>
      </c>
      <c r="J99" s="2">
        <f>TREND(Calibration!$A$2:$A$4,Calibration!$B$2:$B$4,C99)</f>
        <v>362.31164555248506</v>
      </c>
      <c r="K99" s="2">
        <f>TREND(Calibration!$A$2:$A$4,Calibration!$C$2:$C$4,E99)</f>
        <v>423.55171344550649</v>
      </c>
      <c r="L99" s="2">
        <f>TREND(Calibration!$A$2:$A$4,Calibration!$D$2:$D$4,G99)</f>
        <v>473.69620518206483</v>
      </c>
    </row>
    <row r="100" spans="1:12" x14ac:dyDescent="0.25">
      <c r="A100">
        <v>491051</v>
      </c>
      <c r="B100">
        <v>15.055999760000001</v>
      </c>
      <c r="C100">
        <v>0.30357000000000001</v>
      </c>
      <c r="D100">
        <v>35.951999659999998</v>
      </c>
      <c r="E100">
        <v>0.24811</v>
      </c>
      <c r="F100">
        <v>31.503999709999999</v>
      </c>
      <c r="G100">
        <v>0.65560001000000001</v>
      </c>
      <c r="H100">
        <v>32.122001650000001</v>
      </c>
      <c r="J100" s="2">
        <f>TREND(Calibration!$A$2:$A$4,Calibration!$B$2:$B$4,C100)</f>
        <v>318.79415526307753</v>
      </c>
      <c r="K100" s="2">
        <f>TREND(Calibration!$A$2:$A$4,Calibration!$C$2:$C$4,E100)</f>
        <v>420.58511843166116</v>
      </c>
      <c r="L100" s="2">
        <f>TREND(Calibration!$A$2:$A$4,Calibration!$D$2:$D$4,G100)</f>
        <v>477.52310644261678</v>
      </c>
    </row>
    <row r="101" spans="1:12" x14ac:dyDescent="0.25">
      <c r="A101">
        <v>495960</v>
      </c>
      <c r="B101">
        <v>14.99199963</v>
      </c>
      <c r="C101">
        <v>0.30610999</v>
      </c>
      <c r="D101">
        <v>35.930000309999997</v>
      </c>
      <c r="E101">
        <v>0.24811</v>
      </c>
      <c r="F101">
        <v>31.475000380000001</v>
      </c>
      <c r="G101">
        <v>0.65609998000000003</v>
      </c>
      <c r="H101">
        <v>32.118999479999999</v>
      </c>
      <c r="J101" s="2">
        <f>TREND(Calibration!$A$2:$A$4,Calibration!$B$2:$B$4,C101)</f>
        <v>330.02727292862778</v>
      </c>
      <c r="K101" s="2">
        <f>TREND(Calibration!$A$2:$A$4,Calibration!$C$2:$C$4,E101)</f>
        <v>420.58511843166116</v>
      </c>
      <c r="L101" s="2">
        <f>TREND(Calibration!$A$2:$A$4,Calibration!$D$2:$D$4,G101)</f>
        <v>477.87742789136462</v>
      </c>
    </row>
    <row r="102" spans="1:12" x14ac:dyDescent="0.25">
      <c r="A102">
        <v>500850</v>
      </c>
      <c r="B102">
        <v>14.946000099999999</v>
      </c>
      <c r="C102">
        <v>0.30691998999999998</v>
      </c>
      <c r="D102">
        <v>35.914001460000001</v>
      </c>
      <c r="E102">
        <v>0.24778998999999999</v>
      </c>
      <c r="F102">
        <v>31.481000900000002</v>
      </c>
      <c r="G102">
        <v>0.66100000999999997</v>
      </c>
      <c r="H102">
        <v>32.099998470000003</v>
      </c>
      <c r="J102" s="2">
        <f>TREND(Calibration!$A$2:$A$4,Calibration!$B$2:$B$4,C102)</f>
        <v>333.60950172051116</v>
      </c>
      <c r="K102" s="2">
        <f>TREND(Calibration!$A$2:$A$4,Calibration!$C$2:$C$4,E102)</f>
        <v>418.08692083059645</v>
      </c>
      <c r="L102" s="2">
        <f>TREND(Calibration!$A$2:$A$4,Calibration!$D$2:$D$4,G102)</f>
        <v>481.35000770316879</v>
      </c>
    </row>
    <row r="103" spans="1:12" x14ac:dyDescent="0.25">
      <c r="A103">
        <v>505848</v>
      </c>
      <c r="B103">
        <v>14.946000099999999</v>
      </c>
      <c r="C103">
        <v>0.30654000999999997</v>
      </c>
      <c r="D103">
        <v>35.936000819999997</v>
      </c>
      <c r="E103">
        <v>0.24745998999999999</v>
      </c>
      <c r="F103">
        <v>31.503999709999999</v>
      </c>
      <c r="G103">
        <v>0.65939999000000005</v>
      </c>
      <c r="H103">
        <v>32.125999450000002</v>
      </c>
      <c r="J103" s="2">
        <f>TREND(Calibration!$A$2:$A$4,Calibration!$B$2:$B$4,C103)</f>
        <v>331.92903839169662</v>
      </c>
      <c r="K103" s="2">
        <f>TREND(Calibration!$A$2:$A$4,Calibration!$C$2:$C$4,E103)</f>
        <v>415.51073506030389</v>
      </c>
      <c r="L103" s="2">
        <f>TREND(Calibration!$A$2:$A$4,Calibration!$D$2:$D$4,G103)</f>
        <v>480.21609685966729</v>
      </c>
    </row>
    <row r="104" spans="1:12" x14ac:dyDescent="0.25">
      <c r="A104">
        <v>510855</v>
      </c>
      <c r="B104">
        <v>15.01399994</v>
      </c>
      <c r="C104">
        <v>0.30702998999999997</v>
      </c>
      <c r="D104">
        <v>35.926998140000002</v>
      </c>
      <c r="E104">
        <v>0.24687000000000001</v>
      </c>
      <c r="F104">
        <v>31.55200005</v>
      </c>
      <c r="G104">
        <v>0.67070001000000001</v>
      </c>
      <c r="H104">
        <v>32.129001619999997</v>
      </c>
      <c r="J104" s="2">
        <f>TREND(Calibration!$A$2:$A$4,Calibration!$B$2:$B$4,C104)</f>
        <v>334.09597723545835</v>
      </c>
      <c r="K104" s="2">
        <f>TREND(Calibration!$A$2:$A$4,Calibration!$C$2:$C$4,E104)</f>
        <v>410.9049052341984</v>
      </c>
      <c r="L104" s="2">
        <f>TREND(Calibration!$A$2:$A$4,Calibration!$D$2:$D$4,G104)</f>
        <v>488.22425626378998</v>
      </c>
    </row>
    <row r="105" spans="1:12" x14ac:dyDescent="0.25">
      <c r="A105">
        <v>515856</v>
      </c>
      <c r="B105">
        <v>15.086000439999999</v>
      </c>
      <c r="C105">
        <v>0.30552000000000001</v>
      </c>
      <c r="D105">
        <v>35.926998140000002</v>
      </c>
      <c r="E105">
        <v>0.24681</v>
      </c>
      <c r="F105">
        <v>31.506999969999999</v>
      </c>
      <c r="G105">
        <v>0.67070001000000001</v>
      </c>
      <c r="H105">
        <v>32.125999450000002</v>
      </c>
      <c r="J105" s="2">
        <f>TREND(Calibration!$A$2:$A$4,Calibration!$B$2:$B$4,C105)</f>
        <v>327.41803939168562</v>
      </c>
      <c r="K105" s="2">
        <f>TREND(Calibration!$A$2:$A$4,Calibration!$C$2:$C$4,E105)</f>
        <v>410.43650782141776</v>
      </c>
      <c r="L105" s="2">
        <f>TREND(Calibration!$A$2:$A$4,Calibration!$D$2:$D$4,G105)</f>
        <v>488.22425626378998</v>
      </c>
    </row>
    <row r="106" spans="1:12" x14ac:dyDescent="0.25">
      <c r="A106">
        <v>520944</v>
      </c>
      <c r="B106">
        <v>15.170000079999999</v>
      </c>
      <c r="C106">
        <v>0.30676001000000003</v>
      </c>
      <c r="D106">
        <v>35.879001619999997</v>
      </c>
      <c r="E106">
        <v>0.24648999999999999</v>
      </c>
      <c r="F106">
        <v>31.506999969999999</v>
      </c>
      <c r="G106">
        <v>0.66860001999999996</v>
      </c>
      <c r="H106">
        <v>32.134998320000001</v>
      </c>
      <c r="J106" s="2">
        <f>TREND(Calibration!$A$2:$A$4,Calibration!$B$2:$B$4,C106)</f>
        <v>332.901989421591</v>
      </c>
      <c r="K106" s="2">
        <f>TREND(Calibration!$A$2:$A$4,Calibration!$C$2:$C$4,E106)</f>
        <v>407.93838828658841</v>
      </c>
      <c r="L106" s="2">
        <f>TREND(Calibration!$A$2:$A$4,Calibration!$D$2:$D$4,G106)</f>
        <v>486.73602397154059</v>
      </c>
    </row>
    <row r="107" spans="1:12" x14ac:dyDescent="0.25">
      <c r="A107">
        <v>525848</v>
      </c>
      <c r="B107">
        <v>15.25800037</v>
      </c>
      <c r="C107">
        <v>0.31222000999999999</v>
      </c>
      <c r="D107">
        <v>35.943000789999999</v>
      </c>
      <c r="E107">
        <v>0.24654000000000001</v>
      </c>
      <c r="F107">
        <v>31.48800087</v>
      </c>
      <c r="G107">
        <v>0.67070001000000001</v>
      </c>
      <c r="H107">
        <v>32.147998809999997</v>
      </c>
      <c r="J107" s="2">
        <f>TREND(Calibration!$A$2:$A$4,Calibration!$B$2:$B$4,C107)</f>
        <v>357.04886498169344</v>
      </c>
      <c r="K107" s="2">
        <f>TREND(Calibration!$A$2:$A$4,Calibration!$C$2:$C$4,E107)</f>
        <v>408.32871946390583</v>
      </c>
      <c r="L107" s="2">
        <f>TREND(Calibration!$A$2:$A$4,Calibration!$D$2:$D$4,G107)</f>
        <v>488.22425626378998</v>
      </c>
    </row>
    <row r="108" spans="1:12" x14ac:dyDescent="0.25">
      <c r="A108">
        <v>530955</v>
      </c>
      <c r="B108">
        <v>15.31299973</v>
      </c>
      <c r="C108">
        <v>0.31119001000000002</v>
      </c>
      <c r="D108">
        <v>35.921001429999997</v>
      </c>
      <c r="E108">
        <v>0.24642998999999999</v>
      </c>
      <c r="F108">
        <v>31.528999330000001</v>
      </c>
      <c r="G108">
        <v>0.67610002000000002</v>
      </c>
      <c r="H108">
        <v>32.122001650000001</v>
      </c>
      <c r="J108" s="2">
        <f>TREND(Calibration!$A$2:$A$4,Calibration!$B$2:$B$4,C108)</f>
        <v>352.49368515991591</v>
      </c>
      <c r="K108" s="2">
        <f>TREND(Calibration!$A$2:$A$4,Calibration!$C$2:$C$4,E108)</f>
        <v>407.46991280757265</v>
      </c>
      <c r="L108" s="2">
        <f>TREND(Calibration!$A$2:$A$4,Calibration!$D$2:$D$4,G108)</f>
        <v>492.05116461119616</v>
      </c>
    </row>
    <row r="109" spans="1:12" x14ac:dyDescent="0.25">
      <c r="A109">
        <v>535942</v>
      </c>
      <c r="B109">
        <v>15.244999890000001</v>
      </c>
      <c r="C109">
        <v>0.30864998999999999</v>
      </c>
      <c r="D109">
        <v>35.9109993</v>
      </c>
      <c r="E109">
        <v>0.24648999999999999</v>
      </c>
      <c r="F109">
        <v>31.48399925</v>
      </c>
      <c r="G109">
        <v>0.68260001999999997</v>
      </c>
      <c r="H109">
        <v>32.118999479999999</v>
      </c>
      <c r="J109" s="2">
        <f>TREND(Calibration!$A$2:$A$4,Calibration!$B$2:$B$4,C109)</f>
        <v>341.26043481922511</v>
      </c>
      <c r="K109" s="2">
        <f>TREND(Calibration!$A$2:$A$4,Calibration!$C$2:$C$4,E109)</f>
        <v>407.93838828658841</v>
      </c>
      <c r="L109" s="2">
        <f>TREND(Calibration!$A$2:$A$4,Calibration!$D$2:$D$4,G109)</f>
        <v>496.65761983223098</v>
      </c>
    </row>
    <row r="110" spans="1:12" x14ac:dyDescent="0.25">
      <c r="A110">
        <v>540964</v>
      </c>
      <c r="B110">
        <v>15.125</v>
      </c>
      <c r="C110">
        <v>0.31016999000000001</v>
      </c>
      <c r="D110">
        <v>35.930000309999997</v>
      </c>
      <c r="E110">
        <v>0.24642998999999999</v>
      </c>
      <c r="F110">
        <v>31.465000150000002</v>
      </c>
      <c r="G110">
        <v>0.68910002999999997</v>
      </c>
      <c r="H110">
        <v>32.112998959999999</v>
      </c>
      <c r="J110" s="2">
        <f>TREND(Calibration!$A$2:$A$4,Calibration!$B$2:$B$4,C110)</f>
        <v>347.98264193485807</v>
      </c>
      <c r="K110" s="2">
        <f>TREND(Calibration!$A$2:$A$4,Calibration!$C$2:$C$4,E110)</f>
        <v>407.46991280757265</v>
      </c>
      <c r="L110" s="2">
        <f>TREND(Calibration!$A$2:$A$4,Calibration!$D$2:$D$4,G110)</f>
        <v>501.26408214011997</v>
      </c>
    </row>
    <row r="111" spans="1:12" x14ac:dyDescent="0.25">
      <c r="A111">
        <v>545948</v>
      </c>
      <c r="B111">
        <v>15.036999700000001</v>
      </c>
      <c r="C111">
        <v>0.30676001000000003</v>
      </c>
      <c r="D111">
        <v>35.9109993</v>
      </c>
      <c r="E111">
        <v>0.24687000000000001</v>
      </c>
      <c r="F111">
        <v>31.490999219999999</v>
      </c>
      <c r="G111">
        <v>0.68370003000000001</v>
      </c>
      <c r="H111">
        <v>32.118999479999999</v>
      </c>
      <c r="J111" s="2">
        <f>TREND(Calibration!$A$2:$A$4,Calibration!$B$2:$B$4,C111)</f>
        <v>332.901989421591</v>
      </c>
      <c r="K111" s="2">
        <f>TREND(Calibration!$A$2:$A$4,Calibration!$C$2:$C$4,E111)</f>
        <v>410.9049052341984</v>
      </c>
      <c r="L111" s="2">
        <f>TREND(Calibration!$A$2:$A$4,Calibration!$D$2:$D$4,G111)</f>
        <v>497.43718087956802</v>
      </c>
    </row>
    <row r="112" spans="1:12" x14ac:dyDescent="0.25">
      <c r="A112">
        <v>550913</v>
      </c>
      <c r="B112">
        <v>14.93999958</v>
      </c>
      <c r="C112">
        <v>0.30643999999999999</v>
      </c>
      <c r="D112">
        <v>35.914001460000001</v>
      </c>
      <c r="E112">
        <v>0.24687000000000001</v>
      </c>
      <c r="F112">
        <v>31.490999219999999</v>
      </c>
      <c r="G112">
        <v>0.68320000000000003</v>
      </c>
      <c r="H112">
        <v>32.134998320000001</v>
      </c>
      <c r="J112" s="2">
        <f>TREND(Calibration!$A$2:$A$4,Calibration!$B$2:$B$4,C112)</f>
        <v>331.48674369851597</v>
      </c>
      <c r="K112" s="2">
        <f>TREND(Calibration!$A$2:$A$4,Calibration!$C$2:$C$4,E112)</f>
        <v>410.9049052341984</v>
      </c>
      <c r="L112" s="2">
        <f>TREND(Calibration!$A$2:$A$4,Calibration!$D$2:$D$4,G112)</f>
        <v>497.08281690969505</v>
      </c>
    </row>
    <row r="113" spans="1:12" x14ac:dyDescent="0.25">
      <c r="A113">
        <v>555849</v>
      </c>
      <c r="B113">
        <v>14.885000229999999</v>
      </c>
      <c r="C113">
        <v>0.30768001</v>
      </c>
      <c r="D113">
        <v>35.923999790000003</v>
      </c>
      <c r="E113">
        <v>0.24654000000000001</v>
      </c>
      <c r="F113">
        <v>31.503999709999999</v>
      </c>
      <c r="G113">
        <v>0.69019997</v>
      </c>
      <c r="H113">
        <v>32.11000061</v>
      </c>
      <c r="J113" s="2">
        <f>TREND(Calibration!$A$2:$A$4,Calibration!$B$2:$B$4,C113)</f>
        <v>336.97069372842134</v>
      </c>
      <c r="K113" s="2">
        <f>TREND(Calibration!$A$2:$A$4,Calibration!$C$2:$C$4,E113)</f>
        <v>408.32871946390583</v>
      </c>
      <c r="L113" s="2">
        <f>TREND(Calibration!$A$2:$A$4,Calibration!$D$2:$D$4,G113)</f>
        <v>502.04359357947766</v>
      </c>
    </row>
    <row r="114" spans="1:12" x14ac:dyDescent="0.25">
      <c r="A114">
        <v>560949</v>
      </c>
      <c r="B114">
        <v>14.90999985</v>
      </c>
      <c r="C114">
        <v>0.30805999000000001</v>
      </c>
      <c r="D114">
        <v>35.9109993</v>
      </c>
      <c r="E114">
        <v>0.24654000000000001</v>
      </c>
      <c r="F114">
        <v>31.48800087</v>
      </c>
      <c r="G114">
        <v>0.68910002999999997</v>
      </c>
      <c r="H114">
        <v>32.11000061</v>
      </c>
      <c r="J114" s="2">
        <f>TREND(Calibration!$A$2:$A$4,Calibration!$B$2:$B$4,C114)</f>
        <v>338.65115705723588</v>
      </c>
      <c r="K114" s="2">
        <f>TREND(Calibration!$A$2:$A$4,Calibration!$C$2:$C$4,E114)</f>
        <v>408.32871946390583</v>
      </c>
      <c r="L114" s="2">
        <f>TREND(Calibration!$A$2:$A$4,Calibration!$D$2:$D$4,G114)</f>
        <v>501.26408214011997</v>
      </c>
    </row>
    <row r="115" spans="1:12" x14ac:dyDescent="0.25">
      <c r="A115">
        <v>565848</v>
      </c>
      <c r="B115">
        <v>14.913999560000001</v>
      </c>
      <c r="C115">
        <v>0.308</v>
      </c>
      <c r="D115">
        <v>35.939998629999998</v>
      </c>
      <c r="E115">
        <v>0.24648999999999999</v>
      </c>
      <c r="F115">
        <v>31.517000199999998</v>
      </c>
      <c r="G115">
        <v>0.69400001</v>
      </c>
      <c r="H115">
        <v>32.097000119999997</v>
      </c>
      <c r="J115" s="2">
        <f>TREND(Calibration!$A$2:$A$4,Calibration!$B$2:$B$4,C115)</f>
        <v>338.38585100140244</v>
      </c>
      <c r="K115" s="2">
        <f>TREND(Calibration!$A$2:$A$4,Calibration!$C$2:$C$4,E115)</f>
        <v>407.93838828658841</v>
      </c>
      <c r="L115" s="2">
        <f>TREND(Calibration!$A$2:$A$4,Calibration!$D$2:$D$4,G115)</f>
        <v>504.73662651765324</v>
      </c>
    </row>
    <row r="116" spans="1:12" x14ac:dyDescent="0.25">
      <c r="A116">
        <v>570848</v>
      </c>
      <c r="B116">
        <v>14.9659996</v>
      </c>
      <c r="C116">
        <v>0.30676001000000003</v>
      </c>
      <c r="D116">
        <v>35.908000950000002</v>
      </c>
      <c r="E116">
        <v>0.24654000000000001</v>
      </c>
      <c r="F116">
        <v>31.528999330000001</v>
      </c>
      <c r="G116">
        <v>0.69720000000000004</v>
      </c>
      <c r="H116">
        <v>32.125999450000002</v>
      </c>
      <c r="J116" s="2">
        <f>TREND(Calibration!$A$2:$A$4,Calibration!$B$2:$B$4,C116)</f>
        <v>332.901989421591</v>
      </c>
      <c r="K116" s="2">
        <f>TREND(Calibration!$A$2:$A$4,Calibration!$C$2:$C$4,E116)</f>
        <v>408.32871946390583</v>
      </c>
      <c r="L116" s="2">
        <f>TREND(Calibration!$A$2:$A$4,Calibration!$D$2:$D$4,G116)</f>
        <v>507.00441277038544</v>
      </c>
    </row>
    <row r="117" spans="1:12" x14ac:dyDescent="0.25">
      <c r="A117">
        <v>575871</v>
      </c>
      <c r="B117">
        <v>15.03100014</v>
      </c>
      <c r="C117">
        <v>0.29859998999999998</v>
      </c>
      <c r="D117">
        <v>35.895000459999999</v>
      </c>
      <c r="E117">
        <v>0.24648999999999999</v>
      </c>
      <c r="F117">
        <v>31.478000640000001</v>
      </c>
      <c r="G117">
        <v>0.69989997000000004</v>
      </c>
      <c r="H117">
        <v>32.129001619999997</v>
      </c>
      <c r="J117" s="2">
        <f>TREND(Calibration!$A$2:$A$4,Calibration!$B$2:$B$4,C117)</f>
        <v>296.81426277178343</v>
      </c>
      <c r="K117" s="2">
        <f>TREND(Calibration!$A$2:$A$4,Calibration!$C$2:$C$4,E117)</f>
        <v>407.93838828658841</v>
      </c>
      <c r="L117" s="2">
        <f>TREND(Calibration!$A$2:$A$4,Calibration!$D$2:$D$4,G117)</f>
        <v>508.91784214009891</v>
      </c>
    </row>
    <row r="118" spans="1:12" x14ac:dyDescent="0.25">
      <c r="A118">
        <v>580849</v>
      </c>
      <c r="B118">
        <v>15.11200047</v>
      </c>
      <c r="C118">
        <v>0.30221998999999999</v>
      </c>
      <c r="D118">
        <v>35.908000950000002</v>
      </c>
      <c r="E118">
        <v>0.24745998999999999</v>
      </c>
      <c r="F118">
        <v>31.54899979</v>
      </c>
      <c r="G118">
        <v>0.70480001000000003</v>
      </c>
      <c r="H118">
        <v>32.151000979999999</v>
      </c>
      <c r="J118" s="2">
        <f>TREND(Calibration!$A$2:$A$4,Calibration!$B$2:$B$4,C118)</f>
        <v>312.8237297182252</v>
      </c>
      <c r="K118" s="2">
        <f>TREND(Calibration!$A$2:$A$4,Calibration!$C$2:$C$4,E118)</f>
        <v>415.51073506030389</v>
      </c>
      <c r="L118" s="2">
        <f>TREND(Calibration!$A$2:$A$4,Calibration!$D$2:$D$4,G118)</f>
        <v>512.39042903875725</v>
      </c>
    </row>
    <row r="119" spans="1:12" x14ac:dyDescent="0.25">
      <c r="A119">
        <v>586010</v>
      </c>
      <c r="B119">
        <v>15.086000439999999</v>
      </c>
      <c r="C119">
        <v>0.30513999000000003</v>
      </c>
      <c r="D119">
        <v>35.9109993</v>
      </c>
      <c r="E119">
        <v>0.24745998999999999</v>
      </c>
      <c r="F119">
        <v>31.493999479999999</v>
      </c>
      <c r="G119">
        <v>0.70209997999999996</v>
      </c>
      <c r="H119">
        <v>32.15499878</v>
      </c>
      <c r="J119" s="2">
        <f>TREND(Calibration!$A$2:$A$4,Calibration!$B$2:$B$4,C119)</f>
        <v>325.73744338773076</v>
      </c>
      <c r="K119" s="2">
        <f>TREND(Calibration!$A$2:$A$4,Calibration!$C$2:$C$4,E119)</f>
        <v>415.51073506030389</v>
      </c>
      <c r="L119" s="2">
        <f>TREND(Calibration!$A$2:$A$4,Calibration!$D$2:$D$4,G119)</f>
        <v>510.47695714791865</v>
      </c>
    </row>
    <row r="120" spans="1:12" x14ac:dyDescent="0.25">
      <c r="A120">
        <v>590933</v>
      </c>
      <c r="B120">
        <v>15.0340004</v>
      </c>
      <c r="C120">
        <v>0.30303001000000002</v>
      </c>
      <c r="D120">
        <v>35.914001460000001</v>
      </c>
      <c r="E120">
        <v>0.24745998999999999</v>
      </c>
      <c r="F120">
        <v>31.517000199999998</v>
      </c>
      <c r="G120">
        <v>0.69940000999999996</v>
      </c>
      <c r="H120">
        <v>32.145000459999999</v>
      </c>
      <c r="J120" s="2">
        <f>TREND(Calibration!$A$2:$A$4,Calibration!$B$2:$B$4,C120)</f>
        <v>316.40604696020227</v>
      </c>
      <c r="K120" s="2">
        <f>TREND(Calibration!$A$2:$A$4,Calibration!$C$2:$C$4,E120)</f>
        <v>415.51073506030389</v>
      </c>
      <c r="L120" s="2">
        <f>TREND(Calibration!$A$2:$A$4,Calibration!$D$2:$D$4,G120)</f>
        <v>508.56352777820518</v>
      </c>
    </row>
    <row r="121" spans="1:12" x14ac:dyDescent="0.25">
      <c r="A121">
        <v>595848</v>
      </c>
      <c r="B121">
        <v>14.975000380000001</v>
      </c>
      <c r="C121">
        <v>0.30426999999999998</v>
      </c>
      <c r="D121">
        <v>35.897998809999997</v>
      </c>
      <c r="E121">
        <v>0.24745998999999999</v>
      </c>
      <c r="F121">
        <v>31.523000719999999</v>
      </c>
      <c r="G121">
        <v>0.70310002999999999</v>
      </c>
      <c r="H121">
        <v>32.129001619999997</v>
      </c>
      <c r="J121" s="2">
        <f>TREND(Calibration!$A$2:$A$4,Calibration!$B$2:$B$4,C121)</f>
        <v>321.88990854001372</v>
      </c>
      <c r="K121" s="2">
        <f>TREND(Calibration!$A$2:$A$4,Calibration!$C$2:$C$4,E121)</f>
        <v>415.51073506030389</v>
      </c>
      <c r="L121" s="2">
        <f>TREND(Calibration!$A$2:$A$4,Calibration!$D$2:$D$4,G121)</f>
        <v>511.18567800081036</v>
      </c>
    </row>
    <row r="122" spans="1:12" x14ac:dyDescent="0.25">
      <c r="A122">
        <v>600941</v>
      </c>
      <c r="B122">
        <v>14.894000050000001</v>
      </c>
      <c r="C122">
        <v>0.30210998999999999</v>
      </c>
      <c r="D122">
        <v>35.9109993</v>
      </c>
      <c r="E122">
        <v>0.24745998999999999</v>
      </c>
      <c r="F122">
        <v>31.51300049</v>
      </c>
      <c r="G122">
        <v>0.71020000999999999</v>
      </c>
      <c r="H122">
        <v>32.118999479999999</v>
      </c>
      <c r="J122" s="2">
        <f>TREND(Calibration!$A$2:$A$4,Calibration!$B$2:$B$4,C122)</f>
        <v>312.33725420327801</v>
      </c>
      <c r="K122" s="2">
        <f>TREND(Calibration!$A$2:$A$4,Calibration!$C$2:$C$4,E122)</f>
        <v>415.51073506030389</v>
      </c>
      <c r="L122" s="2">
        <f>TREND(Calibration!$A$2:$A$4,Calibration!$D$2:$D$4,G122)</f>
        <v>516.2173302993092</v>
      </c>
    </row>
    <row r="123" spans="1:12" x14ac:dyDescent="0.25">
      <c r="A123">
        <v>605997</v>
      </c>
      <c r="B123">
        <v>14.833000180000001</v>
      </c>
      <c r="C123">
        <v>0.30783999000000001</v>
      </c>
      <c r="D123">
        <v>35.930000309999997</v>
      </c>
      <c r="E123">
        <v>0.24745998999999999</v>
      </c>
      <c r="F123">
        <v>31.5</v>
      </c>
      <c r="G123">
        <v>0.71499997000000004</v>
      </c>
      <c r="H123">
        <v>32.1609993</v>
      </c>
      <c r="J123" s="2">
        <f>TREND(Calibration!$A$2:$A$4,Calibration!$B$2:$B$4,C123)</f>
        <v>337.67820602734173</v>
      </c>
      <c r="K123" s="2">
        <f>TREND(Calibration!$A$2:$A$4,Calibration!$C$2:$C$4,E123)</f>
        <v>415.51073506030389</v>
      </c>
      <c r="L123" s="2">
        <f>TREND(Calibration!$A$2:$A$4,Calibration!$D$2:$D$4,G123)</f>
        <v>519.61899196127206</v>
      </c>
    </row>
    <row r="124" spans="1:12" x14ac:dyDescent="0.25">
      <c r="A124">
        <v>610886</v>
      </c>
      <c r="B124">
        <v>14.81299973</v>
      </c>
      <c r="C124">
        <v>0.30524999000000003</v>
      </c>
      <c r="D124">
        <v>35.90499878</v>
      </c>
      <c r="E124">
        <v>0.24745998999999999</v>
      </c>
      <c r="F124">
        <v>31.475000380000001</v>
      </c>
      <c r="G124">
        <v>0.71340000999999997</v>
      </c>
      <c r="H124">
        <v>32.105998990000003</v>
      </c>
      <c r="J124" s="2">
        <f>TREND(Calibration!$A$2:$A$4,Calibration!$B$2:$B$4,C124)</f>
        <v>326.22391890267772</v>
      </c>
      <c r="K124" s="2">
        <f>TREND(Calibration!$A$2:$A$4,Calibration!$C$2:$C$4,E124)</f>
        <v>415.51073506030389</v>
      </c>
      <c r="L124" s="2">
        <f>TREND(Calibration!$A$2:$A$4,Calibration!$D$2:$D$4,G124)</f>
        <v>518.48512363889563</v>
      </c>
    </row>
    <row r="125" spans="1:12" x14ac:dyDescent="0.25">
      <c r="A125">
        <v>615849</v>
      </c>
      <c r="B125">
        <v>14.84599972</v>
      </c>
      <c r="C125">
        <v>0.30626999999999999</v>
      </c>
      <c r="D125">
        <v>35.94900131</v>
      </c>
      <c r="E125">
        <v>0.24745998999999999</v>
      </c>
      <c r="F125">
        <v>31.478000640000001</v>
      </c>
      <c r="G125">
        <v>0.71990001000000003</v>
      </c>
      <c r="H125">
        <v>32.116001130000001</v>
      </c>
      <c r="J125" s="2">
        <f>TREND(Calibration!$A$2:$A$4,Calibration!$B$2:$B$4,C125)</f>
        <v>330.73491790268872</v>
      </c>
      <c r="K125" s="2">
        <f>TREND(Calibration!$A$2:$A$4,Calibration!$C$2:$C$4,E125)</f>
        <v>415.51073506030389</v>
      </c>
      <c r="L125" s="2">
        <f>TREND(Calibration!$A$2:$A$4,Calibration!$D$2:$D$4,G125)</f>
        <v>523.09157885993045</v>
      </c>
    </row>
    <row r="126" spans="1:12" x14ac:dyDescent="0.25">
      <c r="A126">
        <v>620871</v>
      </c>
      <c r="B126">
        <v>14.958999629999999</v>
      </c>
      <c r="C126">
        <v>0.30637999999999999</v>
      </c>
      <c r="D126">
        <v>35.926998140000002</v>
      </c>
      <c r="E126">
        <v>0.24740999999999999</v>
      </c>
      <c r="F126">
        <v>31.545000080000001</v>
      </c>
      <c r="G126">
        <v>0.71660000000000001</v>
      </c>
      <c r="H126">
        <v>32.131999970000003</v>
      </c>
      <c r="J126" s="2">
        <f>TREND(Calibration!$A$2:$A$4,Calibration!$B$2:$B$4,C126)</f>
        <v>331.22139341763568</v>
      </c>
      <c r="K126" s="2">
        <f>TREND(Calibration!$A$2:$A$4,Calibration!$C$2:$C$4,E126)</f>
        <v>415.12048194922249</v>
      </c>
      <c r="L126" s="2">
        <f>TREND(Calibration!$A$2:$A$4,Calibration!$D$2:$D$4,G126)</f>
        <v>520.75290989162772</v>
      </c>
    </row>
    <row r="127" spans="1:12" x14ac:dyDescent="0.25">
      <c r="A127">
        <v>625849</v>
      </c>
      <c r="B127">
        <v>15.0340004</v>
      </c>
      <c r="C127">
        <v>0.30616999</v>
      </c>
      <c r="D127">
        <v>35.90499878</v>
      </c>
      <c r="E127">
        <v>0.24740999999999999</v>
      </c>
      <c r="F127">
        <v>31.455999370000001</v>
      </c>
      <c r="G127">
        <v>0.71289997999999999</v>
      </c>
      <c r="H127">
        <v>32.11000061</v>
      </c>
      <c r="J127" s="2">
        <f>TREND(Calibration!$A$2:$A$4,Calibration!$B$2:$B$4,C127)</f>
        <v>330.29262320950806</v>
      </c>
      <c r="K127" s="2">
        <f>TREND(Calibration!$A$2:$A$4,Calibration!$C$2:$C$4,E127)</f>
        <v>415.12048194922249</v>
      </c>
      <c r="L127" s="2">
        <f>TREND(Calibration!$A$2:$A$4,Calibration!$D$2:$D$4,G127)</f>
        <v>518.13075966902261</v>
      </c>
    </row>
    <row r="128" spans="1:12" x14ac:dyDescent="0.25">
      <c r="A128">
        <v>630884</v>
      </c>
      <c r="B128">
        <v>15.125</v>
      </c>
      <c r="C128">
        <v>0.30524999000000003</v>
      </c>
      <c r="D128">
        <v>35.85400009</v>
      </c>
      <c r="E128">
        <v>0.24745998999999999</v>
      </c>
      <c r="F128">
        <v>31.55500031</v>
      </c>
      <c r="G128">
        <v>0.72850000999999998</v>
      </c>
      <c r="H128">
        <v>32.122001650000001</v>
      </c>
      <c r="J128" s="2">
        <f>TREND(Calibration!$A$2:$A$4,Calibration!$B$2:$B$4,C128)</f>
        <v>326.22391890267772</v>
      </c>
      <c r="K128" s="2">
        <f>TREND(Calibration!$A$2:$A$4,Calibration!$C$2:$C$4,E128)</f>
        <v>415.51073506030389</v>
      </c>
      <c r="L128" s="2">
        <f>TREND(Calibration!$A$2:$A$4,Calibration!$D$2:$D$4,G128)</f>
        <v>529.18627346006883</v>
      </c>
    </row>
    <row r="129" spans="1:12" x14ac:dyDescent="0.25">
      <c r="A129">
        <v>635848</v>
      </c>
      <c r="B129">
        <v>15.13799953</v>
      </c>
      <c r="C129">
        <v>0.30546001</v>
      </c>
      <c r="D129">
        <v>35.895000459999999</v>
      </c>
      <c r="E129">
        <v>0.24751999999999999</v>
      </c>
      <c r="F129">
        <v>31.49699974</v>
      </c>
      <c r="G129">
        <v>0.72039998000000005</v>
      </c>
      <c r="H129">
        <v>32.105998990000003</v>
      </c>
      <c r="J129" s="2">
        <f>TREND(Calibration!$A$2:$A$4,Calibration!$B$2:$B$4,C129)</f>
        <v>327.15273333585219</v>
      </c>
      <c r="K129" s="2">
        <f>TREND(Calibration!$A$2:$A$4,Calibration!$C$2:$C$4,E129)</f>
        <v>415.97921053931987</v>
      </c>
      <c r="L129" s="2">
        <f>TREND(Calibration!$A$2:$A$4,Calibration!$D$2:$D$4,G129)</f>
        <v>523.44590030867835</v>
      </c>
    </row>
    <row r="130" spans="1:12" x14ac:dyDescent="0.25">
      <c r="A130">
        <v>640848</v>
      </c>
      <c r="B130">
        <v>15.10499954</v>
      </c>
      <c r="C130">
        <v>0.30599999</v>
      </c>
      <c r="D130">
        <v>35.881999970000003</v>
      </c>
      <c r="E130">
        <v>0.24745998999999999</v>
      </c>
      <c r="F130">
        <v>31.49699974</v>
      </c>
      <c r="G130">
        <v>0.72420001000000001</v>
      </c>
      <c r="H130">
        <v>32.105998990000003</v>
      </c>
      <c r="J130" s="2">
        <f>TREND(Calibration!$A$2:$A$4,Calibration!$B$2:$B$4,C130)</f>
        <v>329.54079741368082</v>
      </c>
      <c r="K130" s="2">
        <f>TREND(Calibration!$A$2:$A$4,Calibration!$C$2:$C$4,E130)</f>
        <v>415.51073506030389</v>
      </c>
      <c r="L130" s="2">
        <f>TREND(Calibration!$A$2:$A$4,Calibration!$D$2:$D$4,G130)</f>
        <v>526.13892615999964</v>
      </c>
    </row>
    <row r="131" spans="1:12" x14ac:dyDescent="0.25">
      <c r="A131">
        <v>645931</v>
      </c>
      <c r="B131">
        <v>15.065999980000001</v>
      </c>
      <c r="C131">
        <v>0.30994999000000001</v>
      </c>
      <c r="D131">
        <v>35.888999939999998</v>
      </c>
      <c r="E131">
        <v>0.24745998999999999</v>
      </c>
      <c r="F131">
        <v>31.54899979</v>
      </c>
      <c r="G131">
        <v>0.73449998999999999</v>
      </c>
      <c r="H131">
        <v>32.118999479999999</v>
      </c>
      <c r="J131" s="2">
        <f>TREND(Calibration!$A$2:$A$4,Calibration!$B$2:$B$4,C131)</f>
        <v>347.00969090496392</v>
      </c>
      <c r="K131" s="2">
        <f>TREND(Calibration!$A$2:$A$4,Calibration!$C$2:$C$4,E131)</f>
        <v>415.51073506030389</v>
      </c>
      <c r="L131" s="2">
        <f>TREND(Calibration!$A$2:$A$4,Calibration!$D$2:$D$4,G131)</f>
        <v>533.43837179808486</v>
      </c>
    </row>
    <row r="132" spans="1:12" x14ac:dyDescent="0.25">
      <c r="A132">
        <v>650851</v>
      </c>
      <c r="B132">
        <v>14.99800014</v>
      </c>
      <c r="C132">
        <v>0.30508000000000002</v>
      </c>
      <c r="D132">
        <v>35.881999970000003</v>
      </c>
      <c r="E132">
        <v>0.24745998999999999</v>
      </c>
      <c r="F132">
        <v>31.55200005</v>
      </c>
      <c r="G132">
        <v>0.73339999</v>
      </c>
      <c r="H132">
        <v>32.122001650000001</v>
      </c>
      <c r="J132" s="2">
        <f>TREND(Calibration!$A$2:$A$4,Calibration!$B$2:$B$4,C132)</f>
        <v>325.4721373318971</v>
      </c>
      <c r="K132" s="2">
        <f>TREND(Calibration!$A$2:$A$4,Calibration!$C$2:$C$4,E132)</f>
        <v>415.51073506030389</v>
      </c>
      <c r="L132" s="2">
        <f>TREND(Calibration!$A$2:$A$4,Calibration!$D$2:$D$4,G132)</f>
        <v>532.6588178376021</v>
      </c>
    </row>
    <row r="133" spans="1:12" x14ac:dyDescent="0.25">
      <c r="A133">
        <v>655849</v>
      </c>
      <c r="B133">
        <v>14.97900009</v>
      </c>
      <c r="C133">
        <v>0.30605999</v>
      </c>
      <c r="D133">
        <v>35.856998439999998</v>
      </c>
      <c r="E133">
        <v>0.24745998999999999</v>
      </c>
      <c r="F133">
        <v>31.55800056</v>
      </c>
      <c r="G133">
        <v>0.73610001999999997</v>
      </c>
      <c r="H133">
        <v>32.147998809999997</v>
      </c>
      <c r="J133" s="2">
        <f>TREND(Calibration!$A$2:$A$4,Calibration!$B$2:$B$4,C133)</f>
        <v>329.8061476945611</v>
      </c>
      <c r="K133" s="2">
        <f>TREND(Calibration!$A$2:$A$4,Calibration!$C$2:$C$4,E133)</f>
        <v>415.51073506030389</v>
      </c>
      <c r="L133" s="2">
        <f>TREND(Calibration!$A$2:$A$4,Calibration!$D$2:$D$4,G133)</f>
        <v>534.57228972844064</v>
      </c>
    </row>
    <row r="134" spans="1:12" x14ac:dyDescent="0.25">
      <c r="A134">
        <v>660849</v>
      </c>
      <c r="B134">
        <v>14.946000099999999</v>
      </c>
      <c r="C134">
        <v>0.30491998999999997</v>
      </c>
      <c r="D134">
        <v>35.86000061</v>
      </c>
      <c r="E134">
        <v>0.24725000999999999</v>
      </c>
      <c r="F134">
        <v>31.520000459999999</v>
      </c>
      <c r="G134">
        <v>0.73610001999999997</v>
      </c>
      <c r="H134">
        <v>32.122001650000001</v>
      </c>
      <c r="J134" s="2">
        <f>TREND(Calibration!$A$2:$A$4,Calibration!$B$2:$B$4,C134)</f>
        <v>324.76449235783616</v>
      </c>
      <c r="K134" s="2">
        <f>TREND(Calibration!$A$2:$A$4,Calibration!$C$2:$C$4,E134)</f>
        <v>413.87150024804328</v>
      </c>
      <c r="L134" s="2">
        <f>TREND(Calibration!$A$2:$A$4,Calibration!$D$2:$D$4,G134)</f>
        <v>534.57228972844064</v>
      </c>
    </row>
    <row r="135" spans="1:12" x14ac:dyDescent="0.25">
      <c r="A135">
        <v>665849</v>
      </c>
      <c r="B135">
        <v>14.95300007</v>
      </c>
      <c r="C135">
        <v>0.30476001000000003</v>
      </c>
      <c r="D135">
        <v>35.895000459999999</v>
      </c>
      <c r="E135">
        <v>0.24718999999999999</v>
      </c>
      <c r="F135">
        <v>31.523000719999999</v>
      </c>
      <c r="G135">
        <v>0.74580002000000001</v>
      </c>
      <c r="H135">
        <v>32.147998809999997</v>
      </c>
      <c r="J135" s="2">
        <f>TREND(Calibration!$A$2:$A$4,Calibration!$B$2:$B$4,C135)</f>
        <v>324.056980058916</v>
      </c>
      <c r="K135" s="2">
        <f>TREND(Calibration!$A$2:$A$4,Calibration!$C$2:$C$4,E135)</f>
        <v>413.4030247690273</v>
      </c>
      <c r="L135" s="2">
        <f>TREND(Calibration!$A$2:$A$4,Calibration!$D$2:$D$4,G135)</f>
        <v>541.44653828906178</v>
      </c>
    </row>
    <row r="136" spans="1:12" x14ac:dyDescent="0.25">
      <c r="A136">
        <v>670849</v>
      </c>
      <c r="B136">
        <v>14.98799992</v>
      </c>
      <c r="C136">
        <v>0.30470999999999998</v>
      </c>
      <c r="D136">
        <v>35.875999450000002</v>
      </c>
      <c r="E136">
        <v>0.24707999999999999</v>
      </c>
      <c r="F136">
        <v>31.48800087</v>
      </c>
      <c r="G136">
        <v>0.73659998000000004</v>
      </c>
      <c r="H136">
        <v>32.131999970000003</v>
      </c>
      <c r="J136" s="2">
        <f>TREND(Calibration!$A$2:$A$4,Calibration!$B$2:$B$4,C136)</f>
        <v>323.83581059980224</v>
      </c>
      <c r="K136" s="2">
        <f>TREND(Calibration!$A$2:$A$4,Calibration!$C$2:$C$4,E136)</f>
        <v>412.54429617892993</v>
      </c>
      <c r="L136" s="2">
        <f>TREND(Calibration!$A$2:$A$4,Calibration!$D$2:$D$4,G136)</f>
        <v>534.92660409033431</v>
      </c>
    </row>
    <row r="137" spans="1:12" x14ac:dyDescent="0.25">
      <c r="A137">
        <v>675849</v>
      </c>
      <c r="B137">
        <v>15.027000429999999</v>
      </c>
      <c r="C137">
        <v>0.30314001000000002</v>
      </c>
      <c r="D137">
        <v>35.86000061</v>
      </c>
      <c r="E137">
        <v>0.24681</v>
      </c>
      <c r="F137">
        <v>31.523000719999999</v>
      </c>
      <c r="G137">
        <v>0.74199998</v>
      </c>
      <c r="H137">
        <v>32.122001650000001</v>
      </c>
      <c r="J137" s="2">
        <f>TREND(Calibration!$A$2:$A$4,Calibration!$B$2:$B$4,C137)</f>
        <v>316.89252247514924</v>
      </c>
      <c r="K137" s="2">
        <f>TREND(Calibration!$A$2:$A$4,Calibration!$C$2:$C$4,E137)</f>
        <v>410.43650782141776</v>
      </c>
      <c r="L137" s="2">
        <f>TREND(Calibration!$A$2:$A$4,Calibration!$D$2:$D$4,G137)</f>
        <v>538.75350535088626</v>
      </c>
    </row>
    <row r="138" spans="1:12" x14ac:dyDescent="0.25">
      <c r="A138">
        <v>680855</v>
      </c>
      <c r="B138">
        <v>15.166999819999999</v>
      </c>
      <c r="C138">
        <v>0.30253999999999998</v>
      </c>
      <c r="D138">
        <v>35.856998439999998</v>
      </c>
      <c r="E138">
        <v>0.24681</v>
      </c>
      <c r="F138">
        <v>31.570999149999999</v>
      </c>
      <c r="G138">
        <v>0.74360000999999998</v>
      </c>
      <c r="H138">
        <v>32.118999479999999</v>
      </c>
      <c r="J138" s="2">
        <f>TREND(Calibration!$A$2:$A$4,Calibration!$B$2:$B$4,C138)</f>
        <v>314.23897544129977</v>
      </c>
      <c r="K138" s="2">
        <f>TREND(Calibration!$A$2:$A$4,Calibration!$C$2:$C$4,E138)</f>
        <v>410.43650782141776</v>
      </c>
      <c r="L138" s="2">
        <f>TREND(Calibration!$A$2:$A$4,Calibration!$D$2:$D$4,G138)</f>
        <v>539.88742328124192</v>
      </c>
    </row>
    <row r="139" spans="1:12" x14ac:dyDescent="0.25">
      <c r="A139">
        <v>685850</v>
      </c>
      <c r="B139">
        <v>15.2670002</v>
      </c>
      <c r="C139">
        <v>0.30487001000000002</v>
      </c>
      <c r="D139">
        <v>35.851001740000001</v>
      </c>
      <c r="E139">
        <v>0.24745998999999999</v>
      </c>
      <c r="F139">
        <v>31.55500031</v>
      </c>
      <c r="G139">
        <v>0.74580002000000001</v>
      </c>
      <c r="H139">
        <v>32.11000061</v>
      </c>
      <c r="J139" s="2">
        <f>TREND(Calibration!$A$2:$A$4,Calibration!$B$2:$B$4,C139)</f>
        <v>324.54345557386318</v>
      </c>
      <c r="K139" s="2">
        <f>TREND(Calibration!$A$2:$A$4,Calibration!$C$2:$C$4,E139)</f>
        <v>415.51073506030389</v>
      </c>
      <c r="L139" s="2">
        <f>TREND(Calibration!$A$2:$A$4,Calibration!$D$2:$D$4,G139)</f>
        <v>541.44653828906178</v>
      </c>
    </row>
    <row r="140" spans="1:12" x14ac:dyDescent="0.25">
      <c r="A140">
        <v>690850</v>
      </c>
      <c r="B140">
        <v>15.25800037</v>
      </c>
      <c r="C140">
        <v>0.30687001000000003</v>
      </c>
      <c r="D140">
        <v>35.834999080000003</v>
      </c>
      <c r="E140">
        <v>0.24718999999999999</v>
      </c>
      <c r="F140">
        <v>31.478000640000001</v>
      </c>
      <c r="G140">
        <v>0.74849999</v>
      </c>
      <c r="H140">
        <v>32.090000150000002</v>
      </c>
      <c r="J140" s="2">
        <f>TREND(Calibration!$A$2:$A$4,Calibration!$B$2:$B$4,C140)</f>
        <v>333.38846493653818</v>
      </c>
      <c r="K140" s="2">
        <f>TREND(Calibration!$A$2:$A$4,Calibration!$C$2:$C$4,E140)</f>
        <v>413.4030247690273</v>
      </c>
      <c r="L140" s="2">
        <f>TREND(Calibration!$A$2:$A$4,Calibration!$D$2:$D$4,G140)</f>
        <v>543.35996765877519</v>
      </c>
    </row>
    <row r="141" spans="1:12" x14ac:dyDescent="0.25">
      <c r="A141">
        <v>695943</v>
      </c>
      <c r="B141">
        <v>15.21500015</v>
      </c>
      <c r="C141">
        <v>0.30643999999999999</v>
      </c>
      <c r="D141">
        <v>35.873001100000003</v>
      </c>
      <c r="E141">
        <v>0.24714000999999999</v>
      </c>
      <c r="F141">
        <v>31.443000789999999</v>
      </c>
      <c r="G141">
        <v>0.74470000999999997</v>
      </c>
      <c r="H141">
        <v>32.090000150000002</v>
      </c>
      <c r="J141" s="2">
        <f>TREND(Calibration!$A$2:$A$4,Calibration!$B$2:$B$4,C141)</f>
        <v>331.48674369851597</v>
      </c>
      <c r="K141" s="2">
        <f>TREND(Calibration!$A$2:$A$4,Calibration!$C$2:$C$4,E141)</f>
        <v>413.01277165794568</v>
      </c>
      <c r="L141" s="2">
        <f>TREND(Calibration!$A$2:$A$4,Calibration!$D$2:$D$4,G141)</f>
        <v>540.66697724172479</v>
      </c>
    </row>
    <row r="142" spans="1:12" x14ac:dyDescent="0.25">
      <c r="A142">
        <v>700851</v>
      </c>
      <c r="B142">
        <v>15.15999985</v>
      </c>
      <c r="C142">
        <v>0.30594999</v>
      </c>
      <c r="D142">
        <v>35.862998959999999</v>
      </c>
      <c r="E142">
        <v>0.24714000999999999</v>
      </c>
      <c r="F142">
        <v>31.481000900000002</v>
      </c>
      <c r="G142">
        <v>0.75230001999999996</v>
      </c>
      <c r="H142">
        <v>32.083999630000001</v>
      </c>
      <c r="J142" s="2">
        <f>TREND(Calibration!$A$2:$A$4,Calibration!$B$2:$B$4,C142)</f>
        <v>329.31967217961392</v>
      </c>
      <c r="K142" s="2">
        <f>TREND(Calibration!$A$2:$A$4,Calibration!$C$2:$C$4,E142)</f>
        <v>413.01277165794568</v>
      </c>
      <c r="L142" s="2">
        <f>TREND(Calibration!$A$2:$A$4,Calibration!$D$2:$D$4,G142)</f>
        <v>546.0529935100966</v>
      </c>
    </row>
    <row r="143" spans="1:12" x14ac:dyDescent="0.25">
      <c r="A143">
        <v>706009</v>
      </c>
      <c r="B143">
        <v>15.114999770000001</v>
      </c>
      <c r="C143">
        <v>0.30248999999999998</v>
      </c>
      <c r="D143">
        <v>35.821998600000001</v>
      </c>
      <c r="E143">
        <v>0.24681</v>
      </c>
      <c r="F143">
        <v>31.541999820000001</v>
      </c>
      <c r="G143">
        <v>0.76039999999999996</v>
      </c>
      <c r="H143">
        <v>32.103000639999998</v>
      </c>
      <c r="J143" s="2">
        <f>TREND(Calibration!$A$2:$A$4,Calibration!$B$2:$B$4,C143)</f>
        <v>314.01785020723287</v>
      </c>
      <c r="K143" s="2">
        <f>TREND(Calibration!$A$2:$A$4,Calibration!$C$2:$C$4,E143)</f>
        <v>410.43650782141776</v>
      </c>
      <c r="L143" s="2">
        <f>TREND(Calibration!$A$2:$A$4,Calibration!$D$2:$D$4,G143)</f>
        <v>551.79333122721619</v>
      </c>
    </row>
    <row r="144" spans="1:12" x14ac:dyDescent="0.25">
      <c r="A144">
        <v>710930</v>
      </c>
      <c r="B144">
        <v>15.04699993</v>
      </c>
      <c r="C144">
        <v>0.30616999</v>
      </c>
      <c r="D144">
        <v>35.856998439999998</v>
      </c>
      <c r="E144">
        <v>0.24681</v>
      </c>
      <c r="F144">
        <v>31.523000719999999</v>
      </c>
      <c r="G144">
        <v>0.76470000000000005</v>
      </c>
      <c r="H144">
        <v>32.07799911</v>
      </c>
      <c r="J144" s="2">
        <f>TREND(Calibration!$A$2:$A$4,Calibration!$B$2:$B$4,C144)</f>
        <v>330.29262320950806</v>
      </c>
      <c r="K144" s="2">
        <f>TREND(Calibration!$A$2:$A$4,Calibration!$C$2:$C$4,E144)</f>
        <v>410.43650782141776</v>
      </c>
      <c r="L144" s="2">
        <f>TREND(Calibration!$A$2:$A$4,Calibration!$D$2:$D$4,G144)</f>
        <v>554.84067852728549</v>
      </c>
    </row>
    <row r="145" spans="1:12" x14ac:dyDescent="0.25">
      <c r="A145">
        <v>715902</v>
      </c>
      <c r="B145">
        <v>14.97900009</v>
      </c>
      <c r="C145">
        <v>0.30741000000000002</v>
      </c>
      <c r="D145">
        <v>35.869998930000001</v>
      </c>
      <c r="E145">
        <v>0.24692</v>
      </c>
      <c r="F145">
        <v>31.472000120000001</v>
      </c>
      <c r="G145">
        <v>0.76090002000000001</v>
      </c>
      <c r="H145">
        <v>32.07400131</v>
      </c>
      <c r="J145" s="2">
        <f>TREND(Calibration!$A$2:$A$4,Calibration!$B$2:$B$4,C145)</f>
        <v>335.77657323941344</v>
      </c>
      <c r="K145" s="2">
        <f>TREND(Calibration!$A$2:$A$4,Calibration!$C$2:$C$4,E145)</f>
        <v>411.29523641151536</v>
      </c>
      <c r="L145" s="2">
        <f>TREND(Calibration!$A$2:$A$4,Calibration!$D$2:$D$4,G145)</f>
        <v>552.14768811023498</v>
      </c>
    </row>
    <row r="146" spans="1:12" x14ac:dyDescent="0.25">
      <c r="A146">
        <v>720850</v>
      </c>
      <c r="B146">
        <v>14.98799992</v>
      </c>
      <c r="C146">
        <v>0.30616999</v>
      </c>
      <c r="D146">
        <v>35.832000729999997</v>
      </c>
      <c r="E146">
        <v>0.24681</v>
      </c>
      <c r="F146">
        <v>31.533000950000002</v>
      </c>
      <c r="G146">
        <v>0.76959997000000002</v>
      </c>
      <c r="H146">
        <v>32.103000639999998</v>
      </c>
      <c r="J146" s="2">
        <f>TREND(Calibration!$A$2:$A$4,Calibration!$B$2:$B$4,C146)</f>
        <v>330.29262320950806</v>
      </c>
      <c r="K146" s="2">
        <f>TREND(Calibration!$A$2:$A$4,Calibration!$C$2:$C$4,E146)</f>
        <v>410.43650782141776</v>
      </c>
      <c r="L146" s="2">
        <f>TREND(Calibration!$A$2:$A$4,Calibration!$D$2:$D$4,G146)</f>
        <v>558.31321581796453</v>
      </c>
    </row>
    <row r="147" spans="1:12" x14ac:dyDescent="0.25">
      <c r="A147">
        <v>725900</v>
      </c>
      <c r="B147">
        <v>15.001000400000001</v>
      </c>
      <c r="C147">
        <v>0.30448999999999998</v>
      </c>
      <c r="D147">
        <v>35.86000061</v>
      </c>
      <c r="E147">
        <v>0.24681</v>
      </c>
      <c r="F147">
        <v>31.56100082</v>
      </c>
      <c r="G147">
        <v>0.76959997000000002</v>
      </c>
      <c r="H147">
        <v>32.083999630000001</v>
      </c>
      <c r="J147" s="2">
        <f>TREND(Calibration!$A$2:$A$4,Calibration!$B$2:$B$4,C147)</f>
        <v>322.86285956990787</v>
      </c>
      <c r="K147" s="2">
        <f>TREND(Calibration!$A$2:$A$4,Calibration!$C$2:$C$4,E147)</f>
        <v>410.43650782141776</v>
      </c>
      <c r="L147" s="2">
        <f>TREND(Calibration!$A$2:$A$4,Calibration!$D$2:$D$4,G147)</f>
        <v>558.31321581796453</v>
      </c>
    </row>
    <row r="148" spans="1:12" x14ac:dyDescent="0.25">
      <c r="A148">
        <v>730856</v>
      </c>
      <c r="B148">
        <v>14.99800014</v>
      </c>
      <c r="C148">
        <v>0.30303001000000002</v>
      </c>
      <c r="D148">
        <v>35.875999450000002</v>
      </c>
      <c r="E148">
        <v>0.24676000000000001</v>
      </c>
      <c r="F148">
        <v>31.510000229999999</v>
      </c>
      <c r="G148">
        <v>0.76789998999999998</v>
      </c>
      <c r="H148">
        <v>32.068000789999999</v>
      </c>
      <c r="J148" s="2">
        <f>TREND(Calibration!$A$2:$A$4,Calibration!$B$2:$B$4,C148)</f>
        <v>316.40604696020227</v>
      </c>
      <c r="K148" s="2">
        <f>TREND(Calibration!$A$2:$A$4,Calibration!$C$2:$C$4,E148)</f>
        <v>410.0461766441008</v>
      </c>
      <c r="L148" s="2">
        <f>TREND(Calibration!$A$2:$A$4,Calibration!$D$2:$D$4,G148)</f>
        <v>557.10846478001758</v>
      </c>
    </row>
    <row r="149" spans="1:12" x14ac:dyDescent="0.25">
      <c r="A149">
        <v>735941</v>
      </c>
      <c r="B149">
        <v>15.04699993</v>
      </c>
      <c r="C149">
        <v>0.30524999000000003</v>
      </c>
      <c r="D149">
        <v>35.873001100000003</v>
      </c>
      <c r="E149">
        <v>0.24718999999999999</v>
      </c>
      <c r="F149">
        <v>31.503999709999999</v>
      </c>
      <c r="G149">
        <v>0.7712</v>
      </c>
      <c r="H149">
        <v>32.064998629999998</v>
      </c>
      <c r="J149" s="2">
        <f>TREND(Calibration!$A$2:$A$4,Calibration!$B$2:$B$4,C149)</f>
        <v>326.22391890267772</v>
      </c>
      <c r="K149" s="2">
        <f>TREND(Calibration!$A$2:$A$4,Calibration!$C$2:$C$4,E149)</f>
        <v>413.4030247690273</v>
      </c>
      <c r="L149" s="2">
        <f>TREND(Calibration!$A$2:$A$4,Calibration!$D$2:$D$4,G149)</f>
        <v>559.4471337483202</v>
      </c>
    </row>
    <row r="150" spans="1:12" x14ac:dyDescent="0.25">
      <c r="A150">
        <v>741008</v>
      </c>
      <c r="B150">
        <v>15.118000029999999</v>
      </c>
      <c r="C150">
        <v>0.30362001</v>
      </c>
      <c r="D150">
        <v>35.851001740000001</v>
      </c>
      <c r="E150">
        <v>0.24718999999999999</v>
      </c>
      <c r="F150">
        <v>31.523000719999999</v>
      </c>
      <c r="G150">
        <v>0.77499998000000003</v>
      </c>
      <c r="H150">
        <v>32.087001800000003</v>
      </c>
      <c r="J150" s="2">
        <f>TREND(Calibration!$A$2:$A$4,Calibration!$B$2:$B$4,C150)</f>
        <v>319.01532472219128</v>
      </c>
      <c r="K150" s="2">
        <f>TREND(Calibration!$A$2:$A$4,Calibration!$C$2:$C$4,E150)</f>
        <v>413.4030247690273</v>
      </c>
      <c r="L150" s="2">
        <f>TREND(Calibration!$A$2:$A$4,Calibration!$D$2:$D$4,G150)</f>
        <v>562.14012416537071</v>
      </c>
    </row>
    <row r="151" spans="1:12" x14ac:dyDescent="0.25">
      <c r="A151">
        <v>745849</v>
      </c>
      <c r="B151">
        <v>15.147000309999999</v>
      </c>
      <c r="C151">
        <v>0.30643999999999999</v>
      </c>
      <c r="D151">
        <v>35.834999080000003</v>
      </c>
      <c r="E151">
        <v>0.24707999999999999</v>
      </c>
      <c r="F151">
        <v>31.520000459999999</v>
      </c>
      <c r="G151">
        <v>0.78140001999999997</v>
      </c>
      <c r="H151">
        <v>32.083999630000001</v>
      </c>
      <c r="J151" s="2">
        <f>TREND(Calibration!$A$2:$A$4,Calibration!$B$2:$B$4,C151)</f>
        <v>331.48674369851597</v>
      </c>
      <c r="K151" s="2">
        <f>TREND(Calibration!$A$2:$A$4,Calibration!$C$2:$C$4,E151)</f>
        <v>412.54429617892993</v>
      </c>
      <c r="L151" s="2">
        <f>TREND(Calibration!$A$2:$A$4,Calibration!$D$2:$D$4,G151)</f>
        <v>566.67573919196013</v>
      </c>
    </row>
    <row r="152" spans="1:12" x14ac:dyDescent="0.25">
      <c r="A152">
        <v>750849</v>
      </c>
      <c r="B152">
        <v>15.09899998</v>
      </c>
      <c r="C152">
        <v>0.30572999000000001</v>
      </c>
      <c r="D152">
        <v>35.834999080000003</v>
      </c>
      <c r="E152">
        <v>0.24718999999999999</v>
      </c>
      <c r="F152">
        <v>31.54899979</v>
      </c>
      <c r="G152">
        <v>0.77710003000000005</v>
      </c>
      <c r="H152">
        <v>32.07799911</v>
      </c>
      <c r="J152" s="2">
        <f>TREND(Calibration!$A$2:$A$4,Calibration!$B$2:$B$4,C152)</f>
        <v>328.34672114971977</v>
      </c>
      <c r="K152" s="2">
        <f>TREND(Calibration!$A$2:$A$4,Calibration!$C$2:$C$4,E152)</f>
        <v>413.4030247690273</v>
      </c>
      <c r="L152" s="2">
        <f>TREND(Calibration!$A$2:$A$4,Calibration!$D$2:$D$4,G152)</f>
        <v>563.62839897874517</v>
      </c>
    </row>
    <row r="153" spans="1:12" x14ac:dyDescent="0.25">
      <c r="A153">
        <v>755850</v>
      </c>
      <c r="B153">
        <v>15.0340004</v>
      </c>
      <c r="C153">
        <v>0.30498001000000002</v>
      </c>
      <c r="D153">
        <v>35.86000061</v>
      </c>
      <c r="E153">
        <v>0.24740999999999999</v>
      </c>
      <c r="F153">
        <v>31.475000380000001</v>
      </c>
      <c r="G153">
        <v>0.7712</v>
      </c>
      <c r="H153">
        <v>32.051998140000002</v>
      </c>
      <c r="J153" s="2">
        <f>TREND(Calibration!$A$2:$A$4,Calibration!$B$2:$B$4,C153)</f>
        <v>325.02993108881037</v>
      </c>
      <c r="K153" s="2">
        <f>TREND(Calibration!$A$2:$A$4,Calibration!$C$2:$C$4,E153)</f>
        <v>415.12048194922249</v>
      </c>
      <c r="L153" s="2">
        <f>TREND(Calibration!$A$2:$A$4,Calibration!$D$2:$D$4,G153)</f>
        <v>559.4471337483202</v>
      </c>
    </row>
    <row r="154" spans="1:12" x14ac:dyDescent="0.25">
      <c r="A154">
        <v>760869</v>
      </c>
      <c r="B154">
        <v>14.99199963</v>
      </c>
      <c r="C154">
        <v>0.30557001</v>
      </c>
      <c r="D154">
        <v>35.844001769999998</v>
      </c>
      <c r="E154">
        <v>0.24745998999999999</v>
      </c>
      <c r="F154">
        <v>31.5359993</v>
      </c>
      <c r="G154">
        <v>0.77600002000000001</v>
      </c>
      <c r="H154">
        <v>32.083999630000001</v>
      </c>
      <c r="J154" s="2">
        <f>TREND(Calibration!$A$2:$A$4,Calibration!$B$2:$B$4,C154)</f>
        <v>327.63920885079938</v>
      </c>
      <c r="K154" s="2">
        <f>TREND(Calibration!$A$2:$A$4,Calibration!$C$2:$C$4,E154)</f>
        <v>415.51073506030389</v>
      </c>
      <c r="L154" s="2">
        <f>TREND(Calibration!$A$2:$A$4,Calibration!$D$2:$D$4,G154)</f>
        <v>562.84883793140818</v>
      </c>
    </row>
    <row r="155" spans="1:12" x14ac:dyDescent="0.25">
      <c r="A155">
        <v>765890</v>
      </c>
      <c r="B155">
        <v>14.93599987</v>
      </c>
      <c r="C155">
        <v>0.30557001</v>
      </c>
      <c r="D155">
        <v>35.834999080000003</v>
      </c>
      <c r="E155">
        <v>0.24751999999999999</v>
      </c>
      <c r="F155">
        <v>31.523000719999999</v>
      </c>
      <c r="G155">
        <v>0.76899998999999997</v>
      </c>
      <c r="H155">
        <v>32.07799911</v>
      </c>
      <c r="J155" s="2">
        <f>TREND(Calibration!$A$2:$A$4,Calibration!$B$2:$B$4,C155)</f>
        <v>327.63920885079938</v>
      </c>
      <c r="K155" s="2">
        <f>TREND(Calibration!$A$2:$A$4,Calibration!$C$2:$C$4,E155)</f>
        <v>415.97921053931987</v>
      </c>
      <c r="L155" s="2">
        <f>TREND(Calibration!$A$2:$A$4,Calibration!$D$2:$D$4,G155)</f>
        <v>557.88801874050034</v>
      </c>
    </row>
    <row r="156" spans="1:12" x14ac:dyDescent="0.25">
      <c r="A156">
        <v>770849</v>
      </c>
      <c r="B156">
        <v>14.92700005</v>
      </c>
      <c r="C156">
        <v>0.30480998999999998</v>
      </c>
      <c r="D156">
        <v>35.828998570000003</v>
      </c>
      <c r="E156">
        <v>0.24751999999999999</v>
      </c>
      <c r="F156">
        <v>31.461999890000001</v>
      </c>
      <c r="G156">
        <v>0.76899998999999997</v>
      </c>
      <c r="H156">
        <v>32.057998660000003</v>
      </c>
      <c r="J156" s="2">
        <f>TREND(Calibration!$A$2:$A$4,Calibration!$B$2:$B$4,C156)</f>
        <v>324.27801684288897</v>
      </c>
      <c r="K156" s="2">
        <f>TREND(Calibration!$A$2:$A$4,Calibration!$C$2:$C$4,E156)</f>
        <v>415.97921053931987</v>
      </c>
      <c r="L156" s="2">
        <f>TREND(Calibration!$A$2:$A$4,Calibration!$D$2:$D$4,G156)</f>
        <v>557.88801874050034</v>
      </c>
    </row>
    <row r="157" spans="1:12" x14ac:dyDescent="0.25">
      <c r="A157">
        <v>775850</v>
      </c>
      <c r="B157">
        <v>15.005000109999999</v>
      </c>
      <c r="C157">
        <v>0.30557001</v>
      </c>
      <c r="D157">
        <v>35.810001370000002</v>
      </c>
      <c r="E157">
        <v>0.24778998999999999</v>
      </c>
      <c r="F157">
        <v>31.528999330000001</v>
      </c>
      <c r="G157">
        <v>0.77869999000000001</v>
      </c>
      <c r="H157">
        <v>32.090000150000002</v>
      </c>
      <c r="J157" s="2">
        <f>TREND(Calibration!$A$2:$A$4,Calibration!$B$2:$B$4,C157)</f>
        <v>327.63920885079938</v>
      </c>
      <c r="K157" s="2">
        <f>TREND(Calibration!$A$2:$A$4,Calibration!$C$2:$C$4,E157)</f>
        <v>418.08692083059645</v>
      </c>
      <c r="L157" s="2">
        <f>TREND(Calibration!$A$2:$A$4,Calibration!$D$2:$D$4,G157)</f>
        <v>564.7622673011216</v>
      </c>
    </row>
    <row r="158" spans="1:12" x14ac:dyDescent="0.25">
      <c r="A158">
        <v>780849</v>
      </c>
      <c r="B158">
        <v>15.053000450000001</v>
      </c>
      <c r="C158">
        <v>0.30541000000000001</v>
      </c>
      <c r="D158">
        <v>35.834999080000003</v>
      </c>
      <c r="E158">
        <v>0.24740999999999999</v>
      </c>
      <c r="F158">
        <v>31.565000529999999</v>
      </c>
      <c r="G158">
        <v>0.78310000999999996</v>
      </c>
      <c r="H158">
        <v>32.097000119999997</v>
      </c>
      <c r="J158" s="2">
        <f>TREND(Calibration!$A$2:$A$4,Calibration!$B$2:$B$4,C158)</f>
        <v>326.93156387673844</v>
      </c>
      <c r="K158" s="2">
        <f>TREND(Calibration!$A$2:$A$4,Calibration!$C$2:$C$4,E158)</f>
        <v>415.12048194922249</v>
      </c>
      <c r="L158" s="2">
        <f>TREND(Calibration!$A$2:$A$4,Calibration!$D$2:$D$4,G158)</f>
        <v>567.88049731676119</v>
      </c>
    </row>
    <row r="159" spans="1:12" x14ac:dyDescent="0.25">
      <c r="A159">
        <v>785850</v>
      </c>
      <c r="B159">
        <v>15.13799953</v>
      </c>
      <c r="C159">
        <v>0.30513999000000003</v>
      </c>
      <c r="D159">
        <v>35.825000760000002</v>
      </c>
      <c r="E159">
        <v>0.24745998999999999</v>
      </c>
      <c r="F159">
        <v>31.54899979</v>
      </c>
      <c r="G159">
        <v>0.77659999999999996</v>
      </c>
      <c r="H159">
        <v>32.070999149999999</v>
      </c>
      <c r="J159" s="2">
        <f>TREND(Calibration!$A$2:$A$4,Calibration!$B$2:$B$4,C159)</f>
        <v>325.73744338773076</v>
      </c>
      <c r="K159" s="2">
        <f>TREND(Calibration!$A$2:$A$4,Calibration!$C$2:$C$4,E159)</f>
        <v>415.51073506030389</v>
      </c>
      <c r="L159" s="2">
        <f>TREND(Calibration!$A$2:$A$4,Calibration!$D$2:$D$4,G159)</f>
        <v>563.27403500887226</v>
      </c>
    </row>
    <row r="160" spans="1:12" x14ac:dyDescent="0.25">
      <c r="A160">
        <v>790850</v>
      </c>
      <c r="B160">
        <v>15.15699959</v>
      </c>
      <c r="C160">
        <v>0.30395000999999999</v>
      </c>
      <c r="D160">
        <v>35.85400009</v>
      </c>
      <c r="E160">
        <v>0.24756998999999999</v>
      </c>
      <c r="F160">
        <v>31.475000380000001</v>
      </c>
      <c r="G160">
        <v>0.77819996999999996</v>
      </c>
      <c r="H160">
        <v>32.04499817</v>
      </c>
      <c r="J160" s="2">
        <f>TREND(Calibration!$A$2:$A$4,Calibration!$B$2:$B$4,C160)</f>
        <v>320.47475126703262</v>
      </c>
      <c r="K160" s="2">
        <f>TREND(Calibration!$A$2:$A$4,Calibration!$C$2:$C$4,E160)</f>
        <v>416.36946365040149</v>
      </c>
      <c r="L160" s="2">
        <f>TREND(Calibration!$A$2:$A$4,Calibration!$D$2:$D$4,G160)</f>
        <v>564.4079104181028</v>
      </c>
    </row>
    <row r="161" spans="1:12" x14ac:dyDescent="0.25">
      <c r="A161">
        <v>795918</v>
      </c>
      <c r="B161">
        <v>15.208999629999999</v>
      </c>
      <c r="C161">
        <v>0.30491998999999997</v>
      </c>
      <c r="D161">
        <v>35.838001249999998</v>
      </c>
      <c r="E161">
        <v>0.24740999999999999</v>
      </c>
      <c r="F161">
        <v>31.565000529999999</v>
      </c>
      <c r="G161">
        <v>0.77869999000000001</v>
      </c>
      <c r="H161">
        <v>32.081001280000002</v>
      </c>
      <c r="J161" s="2">
        <f>TREND(Calibration!$A$2:$A$4,Calibration!$B$2:$B$4,C161)</f>
        <v>324.76449235783616</v>
      </c>
      <c r="K161" s="2">
        <f>TREND(Calibration!$A$2:$A$4,Calibration!$C$2:$C$4,E161)</f>
        <v>415.12048194922249</v>
      </c>
      <c r="L161" s="2">
        <f>TREND(Calibration!$A$2:$A$4,Calibration!$D$2:$D$4,G161)</f>
        <v>564.7622673011216</v>
      </c>
    </row>
    <row r="162" spans="1:12" x14ac:dyDescent="0.25">
      <c r="A162">
        <v>800850</v>
      </c>
      <c r="B162">
        <v>15.18599987</v>
      </c>
      <c r="C162">
        <v>0.30351999000000002</v>
      </c>
      <c r="D162">
        <v>35.825000760000002</v>
      </c>
      <c r="E162">
        <v>0.24745998999999999</v>
      </c>
      <c r="F162">
        <v>31.541999820000001</v>
      </c>
      <c r="G162">
        <v>0.77980000000000005</v>
      </c>
      <c r="H162">
        <v>32.051998140000002</v>
      </c>
      <c r="J162" s="2">
        <f>TREND(Calibration!$A$2:$A$4,Calibration!$B$2:$B$4,C162)</f>
        <v>318.572985803964</v>
      </c>
      <c r="K162" s="2">
        <f>TREND(Calibration!$A$2:$A$4,Calibration!$C$2:$C$4,E162)</f>
        <v>415.51073506030389</v>
      </c>
      <c r="L162" s="2">
        <f>TREND(Calibration!$A$2:$A$4,Calibration!$D$2:$D$4,G162)</f>
        <v>565.54182834845869</v>
      </c>
    </row>
    <row r="163" spans="1:12" x14ac:dyDescent="0.25">
      <c r="A163">
        <v>805849</v>
      </c>
      <c r="B163">
        <v>15.118000029999999</v>
      </c>
      <c r="C163">
        <v>0.30314001000000002</v>
      </c>
      <c r="D163">
        <v>35.805999759999999</v>
      </c>
      <c r="E163">
        <v>0.24740999999999999</v>
      </c>
      <c r="F163">
        <v>31.525999070000001</v>
      </c>
      <c r="G163">
        <v>0.78310000999999996</v>
      </c>
      <c r="H163">
        <v>32.057998660000003</v>
      </c>
      <c r="J163" s="2">
        <f>TREND(Calibration!$A$2:$A$4,Calibration!$B$2:$B$4,C163)</f>
        <v>316.89252247514924</v>
      </c>
      <c r="K163" s="2">
        <f>TREND(Calibration!$A$2:$A$4,Calibration!$C$2:$C$4,E163)</f>
        <v>415.12048194922249</v>
      </c>
      <c r="L163" s="2">
        <f>TREND(Calibration!$A$2:$A$4,Calibration!$D$2:$D$4,G163)</f>
        <v>567.88049731676119</v>
      </c>
    </row>
    <row r="164" spans="1:12" x14ac:dyDescent="0.25">
      <c r="A164">
        <v>810949</v>
      </c>
      <c r="B164">
        <v>15.055999760000001</v>
      </c>
      <c r="C164">
        <v>0.30530000000000002</v>
      </c>
      <c r="D164">
        <v>35.819000240000001</v>
      </c>
      <c r="E164">
        <v>0.24756998999999999</v>
      </c>
      <c r="F164">
        <v>31.545000080000001</v>
      </c>
      <c r="G164">
        <v>0.78740001000000004</v>
      </c>
      <c r="H164">
        <v>32.070999149999999</v>
      </c>
      <c r="J164" s="2">
        <f>TREND(Calibration!$A$2:$A$4,Calibration!$B$2:$B$4,C164)</f>
        <v>326.44508836179148</v>
      </c>
      <c r="K164" s="2">
        <f>TREND(Calibration!$A$2:$A$4,Calibration!$C$2:$C$4,E164)</f>
        <v>416.36946365040149</v>
      </c>
      <c r="L164" s="2">
        <f>TREND(Calibration!$A$2:$A$4,Calibration!$D$2:$D$4,G164)</f>
        <v>570.9278446168305</v>
      </c>
    </row>
    <row r="165" spans="1:12" x14ac:dyDescent="0.25">
      <c r="A165">
        <v>815849</v>
      </c>
      <c r="B165">
        <v>15.010999679999999</v>
      </c>
      <c r="C165">
        <v>0.30487001000000002</v>
      </c>
      <c r="D165">
        <v>35.838001249999998</v>
      </c>
      <c r="E165">
        <v>0.24745998999999999</v>
      </c>
      <c r="F165">
        <v>31.525999070000001</v>
      </c>
      <c r="G165">
        <v>0.78899996999999999</v>
      </c>
      <c r="H165">
        <v>32.055000309999997</v>
      </c>
      <c r="J165" s="2">
        <f>TREND(Calibration!$A$2:$A$4,Calibration!$B$2:$B$4,C165)</f>
        <v>324.54345557386318</v>
      </c>
      <c r="K165" s="2">
        <f>TREND(Calibration!$A$2:$A$4,Calibration!$C$2:$C$4,E165)</f>
        <v>415.51073506030389</v>
      </c>
      <c r="L165" s="2">
        <f>TREND(Calibration!$A$2:$A$4,Calibration!$D$2:$D$4,G165)</f>
        <v>572.06171293920681</v>
      </c>
    </row>
    <row r="166" spans="1:12" x14ac:dyDescent="0.25">
      <c r="A166">
        <v>820885</v>
      </c>
      <c r="B166">
        <v>14.95300007</v>
      </c>
      <c r="C166">
        <v>0.30114001000000001</v>
      </c>
      <c r="D166">
        <v>35.812999730000001</v>
      </c>
      <c r="E166">
        <v>0.24745998999999999</v>
      </c>
      <c r="F166">
        <v>31.493999479999999</v>
      </c>
      <c r="G166">
        <v>0.79059999999999997</v>
      </c>
      <c r="H166">
        <v>32.068000789999999</v>
      </c>
      <c r="J166" s="2">
        <f>TREND(Calibration!$A$2:$A$4,Calibration!$B$2:$B$4,C166)</f>
        <v>308.04751311247446</v>
      </c>
      <c r="K166" s="2">
        <f>TREND(Calibration!$A$2:$A$4,Calibration!$C$2:$C$4,E166)</f>
        <v>415.51073506030389</v>
      </c>
      <c r="L166" s="2">
        <f>TREND(Calibration!$A$2:$A$4,Calibration!$D$2:$D$4,G166)</f>
        <v>573.19563086956259</v>
      </c>
    </row>
    <row r="167" spans="1:12" x14ac:dyDescent="0.25">
      <c r="A167">
        <v>825853</v>
      </c>
      <c r="B167">
        <v>14.994999890000001</v>
      </c>
      <c r="C167">
        <v>0.30103001000000001</v>
      </c>
      <c r="D167">
        <v>35.816001890000003</v>
      </c>
      <c r="E167">
        <v>0.24740999999999999</v>
      </c>
      <c r="F167">
        <v>31.5359993</v>
      </c>
      <c r="G167">
        <v>0.78680002999999998</v>
      </c>
      <c r="H167">
        <v>32.070999149999999</v>
      </c>
      <c r="J167" s="2">
        <f>TREND(Calibration!$A$2:$A$4,Calibration!$B$2:$B$4,C167)</f>
        <v>307.56103759752727</v>
      </c>
      <c r="K167" s="2">
        <f>TREND(Calibration!$A$2:$A$4,Calibration!$C$2:$C$4,E167)</f>
        <v>415.12048194922249</v>
      </c>
      <c r="L167" s="2">
        <f>TREND(Calibration!$A$2:$A$4,Calibration!$D$2:$D$4,G167)</f>
        <v>570.50264753936631</v>
      </c>
    </row>
    <row r="168" spans="1:12" x14ac:dyDescent="0.25">
      <c r="A168">
        <v>830994</v>
      </c>
      <c r="B168">
        <v>14.975000380000001</v>
      </c>
      <c r="C168">
        <v>0.30605999</v>
      </c>
      <c r="D168">
        <v>35.821998600000001</v>
      </c>
      <c r="E168">
        <v>0.24751999999999999</v>
      </c>
      <c r="F168">
        <v>31.5</v>
      </c>
      <c r="G168">
        <v>0.79059999999999997</v>
      </c>
      <c r="H168">
        <v>32.062000269999999</v>
      </c>
      <c r="J168" s="2">
        <f>TREND(Calibration!$A$2:$A$4,Calibration!$B$2:$B$4,C168)</f>
        <v>329.8061476945611</v>
      </c>
      <c r="K168" s="2">
        <f>TREND(Calibration!$A$2:$A$4,Calibration!$C$2:$C$4,E168)</f>
        <v>415.97921053931987</v>
      </c>
      <c r="L168" s="2">
        <f>TREND(Calibration!$A$2:$A$4,Calibration!$D$2:$D$4,G168)</f>
        <v>573.19563086956259</v>
      </c>
    </row>
    <row r="169" spans="1:12" x14ac:dyDescent="0.25">
      <c r="A169">
        <v>835849</v>
      </c>
      <c r="B169">
        <v>15.04300022</v>
      </c>
      <c r="C169">
        <v>0.30184000999999999</v>
      </c>
      <c r="D169">
        <v>35.812999730000001</v>
      </c>
      <c r="E169">
        <v>0.24745998999999999</v>
      </c>
      <c r="F169">
        <v>31.523000719999999</v>
      </c>
      <c r="G169">
        <v>0.79869997999999998</v>
      </c>
      <c r="H169">
        <v>32.103000639999998</v>
      </c>
      <c r="J169" s="2">
        <f>TREND(Calibration!$A$2:$A$4,Calibration!$B$2:$B$4,C169)</f>
        <v>311.14326638941043</v>
      </c>
      <c r="K169" s="2">
        <f>TREND(Calibration!$A$2:$A$4,Calibration!$C$2:$C$4,E169)</f>
        <v>415.51073506030389</v>
      </c>
      <c r="L169" s="2">
        <f>TREND(Calibration!$A$2:$A$4,Calibration!$D$2:$D$4,G169)</f>
        <v>578.93596858668218</v>
      </c>
    </row>
    <row r="170" spans="1:12" x14ac:dyDescent="0.25">
      <c r="A170">
        <v>840848</v>
      </c>
      <c r="B170">
        <v>15.08199978</v>
      </c>
      <c r="C170">
        <v>0.30914000000000003</v>
      </c>
      <c r="D170">
        <v>35.793998719999998</v>
      </c>
      <c r="E170">
        <v>0.24751999999999999</v>
      </c>
      <c r="F170">
        <v>31.54899979</v>
      </c>
      <c r="G170">
        <v>0.79280001</v>
      </c>
      <c r="H170">
        <v>32.081001280000002</v>
      </c>
      <c r="J170" s="2">
        <f>TREND(Calibration!$A$2:$A$4,Calibration!$B$2:$B$4,C170)</f>
        <v>343.42750633812739</v>
      </c>
      <c r="K170" s="2">
        <f>TREND(Calibration!$A$2:$A$4,Calibration!$C$2:$C$4,E170)</f>
        <v>415.97921053931987</v>
      </c>
      <c r="L170" s="2">
        <f>TREND(Calibration!$A$2:$A$4,Calibration!$D$2:$D$4,G170)</f>
        <v>574.75474587738245</v>
      </c>
    </row>
    <row r="171" spans="1:12" x14ac:dyDescent="0.25">
      <c r="A171">
        <v>845853</v>
      </c>
      <c r="B171">
        <v>15.1079998</v>
      </c>
      <c r="C171">
        <v>0.30735001000000001</v>
      </c>
      <c r="D171">
        <v>35.816001890000003</v>
      </c>
      <c r="E171">
        <v>0.24740999999999999</v>
      </c>
      <c r="F171">
        <v>31.541999820000001</v>
      </c>
      <c r="G171">
        <v>0.79659997999999999</v>
      </c>
      <c r="H171">
        <v>32.07799911</v>
      </c>
      <c r="J171" s="2">
        <f>TREND(Calibration!$A$2:$A$4,Calibration!$B$2:$B$4,C171)</f>
        <v>335.51126718358</v>
      </c>
      <c r="K171" s="2">
        <f>TREND(Calibration!$A$2:$A$4,Calibration!$C$2:$C$4,E171)</f>
        <v>415.12048194922249</v>
      </c>
      <c r="L171" s="2">
        <f>TREND(Calibration!$A$2:$A$4,Calibration!$D$2:$D$4,G171)</f>
        <v>577.44772920757862</v>
      </c>
    </row>
    <row r="172" spans="1:12" x14ac:dyDescent="0.25">
      <c r="A172">
        <v>850849</v>
      </c>
      <c r="B172">
        <v>15.118000029999999</v>
      </c>
      <c r="C172">
        <v>0.30821999999999999</v>
      </c>
      <c r="D172">
        <v>35.799999239999998</v>
      </c>
      <c r="E172">
        <v>0.24714000999999999</v>
      </c>
      <c r="F172">
        <v>31.523000719999999</v>
      </c>
      <c r="G172">
        <v>0.79600000000000004</v>
      </c>
      <c r="H172">
        <v>32.07400131</v>
      </c>
      <c r="J172" s="2">
        <f>TREND(Calibration!$A$2:$A$4,Calibration!$B$2:$B$4,C172)</f>
        <v>339.35880203129682</v>
      </c>
      <c r="K172" s="2">
        <f>TREND(Calibration!$A$2:$A$4,Calibration!$C$2:$C$4,E172)</f>
        <v>413.01277165794568</v>
      </c>
      <c r="L172" s="2">
        <f>TREND(Calibration!$A$2:$A$4,Calibration!$D$2:$D$4,G172)</f>
        <v>577.02253213011466</v>
      </c>
    </row>
    <row r="173" spans="1:12" x14ac:dyDescent="0.25">
      <c r="A173">
        <v>855849</v>
      </c>
      <c r="B173">
        <v>15.06000042</v>
      </c>
      <c r="C173">
        <v>0.30908000000000002</v>
      </c>
      <c r="D173">
        <v>35.803001399999999</v>
      </c>
      <c r="E173">
        <v>0.24692</v>
      </c>
      <c r="F173">
        <v>31.510000229999999</v>
      </c>
      <c r="G173">
        <v>0.79710000999999997</v>
      </c>
      <c r="H173">
        <v>32.070999149999999</v>
      </c>
      <c r="J173" s="2">
        <f>TREND(Calibration!$A$2:$A$4,Calibration!$B$2:$B$4,C173)</f>
        <v>343.1621560572471</v>
      </c>
      <c r="K173" s="2">
        <f>TREND(Calibration!$A$2:$A$4,Calibration!$C$2:$C$4,E173)</f>
        <v>411.29523641151536</v>
      </c>
      <c r="L173" s="2">
        <f>TREND(Calibration!$A$2:$A$4,Calibration!$D$2:$D$4,G173)</f>
        <v>577.80209317745164</v>
      </c>
    </row>
    <row r="174" spans="1:12" x14ac:dyDescent="0.25">
      <c r="A174">
        <v>860848</v>
      </c>
      <c r="B174">
        <v>15.0340004</v>
      </c>
      <c r="C174">
        <v>0.30805999000000001</v>
      </c>
      <c r="D174">
        <v>35.803001399999999</v>
      </c>
      <c r="E174">
        <v>0.24642998999999999</v>
      </c>
      <c r="F174">
        <v>31.506999969999999</v>
      </c>
      <c r="G174">
        <v>0.79979997999999997</v>
      </c>
      <c r="H174">
        <v>32.068000789999999</v>
      </c>
      <c r="J174" s="2">
        <f>TREND(Calibration!$A$2:$A$4,Calibration!$B$2:$B$4,C174)</f>
        <v>338.65115705723588</v>
      </c>
      <c r="K174" s="2">
        <f>TREND(Calibration!$A$2:$A$4,Calibration!$C$2:$C$4,E174)</f>
        <v>407.46991280757265</v>
      </c>
      <c r="L174" s="2">
        <f>TREND(Calibration!$A$2:$A$4,Calibration!$D$2:$D$4,G174)</f>
        <v>579.71552254716505</v>
      </c>
    </row>
    <row r="175" spans="1:12" x14ac:dyDescent="0.25">
      <c r="A175">
        <v>865917</v>
      </c>
      <c r="B175">
        <v>15.001000400000001</v>
      </c>
      <c r="C175">
        <v>0.30871000999999998</v>
      </c>
      <c r="D175">
        <v>35.79700089</v>
      </c>
      <c r="E175">
        <v>0.24642998999999999</v>
      </c>
      <c r="F175">
        <v>31.481000900000002</v>
      </c>
      <c r="G175">
        <v>0.79600000000000004</v>
      </c>
      <c r="H175">
        <v>32.0359993</v>
      </c>
      <c r="J175" s="2">
        <f>TREND(Calibration!$A$2:$A$4,Calibration!$B$2:$B$4,C175)</f>
        <v>341.52587355019887</v>
      </c>
      <c r="K175" s="2">
        <f>TREND(Calibration!$A$2:$A$4,Calibration!$C$2:$C$4,E175)</f>
        <v>407.46991280757265</v>
      </c>
      <c r="L175" s="2">
        <f>TREND(Calibration!$A$2:$A$4,Calibration!$D$2:$D$4,G175)</f>
        <v>577.02253213011466</v>
      </c>
    </row>
    <row r="176" spans="1:12" x14ac:dyDescent="0.25">
      <c r="A176">
        <v>870871</v>
      </c>
      <c r="B176">
        <v>14.958999629999999</v>
      </c>
      <c r="C176">
        <v>0.30925000000000002</v>
      </c>
      <c r="D176">
        <v>35.793998719999998</v>
      </c>
      <c r="E176">
        <v>0.24621999</v>
      </c>
      <c r="F176">
        <v>31.54899979</v>
      </c>
      <c r="G176">
        <v>0.79869997999999998</v>
      </c>
      <c r="H176">
        <v>32.048999790000003</v>
      </c>
      <c r="J176" s="2">
        <f>TREND(Calibration!$A$2:$A$4,Calibration!$B$2:$B$4,C176)</f>
        <v>343.91398185307457</v>
      </c>
      <c r="K176" s="2">
        <f>TREND(Calibration!$A$2:$A$4,Calibration!$C$2:$C$4,E176)</f>
        <v>405.83052186284112</v>
      </c>
      <c r="L176" s="2">
        <f>TREND(Calibration!$A$2:$A$4,Calibration!$D$2:$D$4,G176)</f>
        <v>578.93596858668218</v>
      </c>
    </row>
    <row r="177" spans="1:12" x14ac:dyDescent="0.25">
      <c r="A177">
        <v>875856</v>
      </c>
      <c r="B177">
        <v>14.89099979</v>
      </c>
      <c r="C177">
        <v>0.30368000000000001</v>
      </c>
      <c r="D177">
        <v>35.803001399999999</v>
      </c>
      <c r="E177">
        <v>0.24621999</v>
      </c>
      <c r="F177">
        <v>31.48399925</v>
      </c>
      <c r="G177">
        <v>0.79979997999999997</v>
      </c>
      <c r="H177">
        <v>32.062000269999999</v>
      </c>
      <c r="J177" s="2">
        <f>TREND(Calibration!$A$2:$A$4,Calibration!$B$2:$B$4,C177)</f>
        <v>319.28063077802472</v>
      </c>
      <c r="K177" s="2">
        <f>TREND(Calibration!$A$2:$A$4,Calibration!$C$2:$C$4,E177)</f>
        <v>405.83052186284112</v>
      </c>
      <c r="L177" s="2">
        <f>TREND(Calibration!$A$2:$A$4,Calibration!$D$2:$D$4,G177)</f>
        <v>579.71552254716505</v>
      </c>
    </row>
    <row r="178" spans="1:12" x14ac:dyDescent="0.25">
      <c r="A178">
        <v>880940</v>
      </c>
      <c r="B178">
        <v>14.87199974</v>
      </c>
      <c r="C178">
        <v>0.30941001000000001</v>
      </c>
      <c r="D178">
        <v>35.799999239999998</v>
      </c>
      <c r="E178">
        <v>0.24584</v>
      </c>
      <c r="F178">
        <v>31.538999560000001</v>
      </c>
      <c r="G178">
        <v>0.80140001000000005</v>
      </c>
      <c r="H178">
        <v>32.07400131</v>
      </c>
      <c r="J178" s="2">
        <f>TREND(Calibration!$A$2:$A$4,Calibration!$B$2:$B$4,C178)</f>
        <v>344.62162682713529</v>
      </c>
      <c r="K178" s="2">
        <f>TREND(Calibration!$A$2:$A$4,Calibration!$C$2:$C$4,E178)</f>
        <v>402.86408298146694</v>
      </c>
      <c r="L178" s="2">
        <f>TREND(Calibration!$A$2:$A$4,Calibration!$D$2:$D$4,G178)</f>
        <v>580.84944047752083</v>
      </c>
    </row>
    <row r="179" spans="1:12" x14ac:dyDescent="0.25">
      <c r="A179">
        <v>885849</v>
      </c>
      <c r="B179">
        <v>14.949000359999999</v>
      </c>
      <c r="C179">
        <v>0.31022</v>
      </c>
      <c r="D179">
        <v>35.805999759999999</v>
      </c>
      <c r="E179">
        <v>0.24589000999999999</v>
      </c>
      <c r="F179">
        <v>31.49699974</v>
      </c>
      <c r="G179">
        <v>0.80089997999999996</v>
      </c>
      <c r="H179">
        <v>32.062000269999999</v>
      </c>
      <c r="J179" s="2">
        <f>TREND(Calibration!$A$2:$A$4,Calibration!$B$2:$B$4,C179)</f>
        <v>348.20381139397159</v>
      </c>
      <c r="K179" s="2">
        <f>TREND(Calibration!$A$2:$A$4,Calibration!$C$2:$C$4,E179)</f>
        <v>403.25449222501925</v>
      </c>
      <c r="L179" s="2">
        <f>TREND(Calibration!$A$2:$A$4,Calibration!$D$2:$D$4,G179)</f>
        <v>580.49507650764781</v>
      </c>
    </row>
    <row r="180" spans="1:12" x14ac:dyDescent="0.25">
      <c r="A180">
        <v>890857</v>
      </c>
      <c r="B180">
        <v>14.99800014</v>
      </c>
      <c r="C180">
        <v>0.30994999000000001</v>
      </c>
      <c r="D180">
        <v>35.821998600000001</v>
      </c>
      <c r="E180">
        <v>0.24557000000000001</v>
      </c>
      <c r="F180">
        <v>31.48800087</v>
      </c>
      <c r="G180">
        <v>0.79659997999999999</v>
      </c>
      <c r="H180">
        <v>32.039001460000001</v>
      </c>
      <c r="J180" s="2">
        <f>TREND(Calibration!$A$2:$A$4,Calibration!$B$2:$B$4,C180)</f>
        <v>347.00969090496392</v>
      </c>
      <c r="K180" s="2">
        <f>TREND(Calibration!$A$2:$A$4,Calibration!$C$2:$C$4,E180)</f>
        <v>400.75629462395477</v>
      </c>
      <c r="L180" s="2">
        <f>TREND(Calibration!$A$2:$A$4,Calibration!$D$2:$D$4,G180)</f>
        <v>577.44772920757862</v>
      </c>
    </row>
    <row r="181" spans="1:12" x14ac:dyDescent="0.25">
      <c r="A181">
        <v>895849</v>
      </c>
      <c r="B181">
        <v>15.09899998</v>
      </c>
      <c r="C181">
        <v>0.30761999000000001</v>
      </c>
      <c r="D181">
        <v>35.762001040000001</v>
      </c>
      <c r="E181">
        <v>0.24551999999999999</v>
      </c>
      <c r="F181">
        <v>31.54899979</v>
      </c>
      <c r="G181">
        <v>0.79820000999999996</v>
      </c>
      <c r="H181">
        <v>32.051998140000002</v>
      </c>
      <c r="J181" s="2">
        <f>TREND(Calibration!$A$2:$A$4,Calibration!$B$2:$B$4,C181)</f>
        <v>336.70525499744758</v>
      </c>
      <c r="K181" s="2">
        <f>TREND(Calibration!$A$2:$A$4,Calibration!$C$2:$C$4,E181)</f>
        <v>400.36596344663758</v>
      </c>
      <c r="L181" s="2">
        <f>TREND(Calibration!$A$2:$A$4,Calibration!$D$2:$D$4,G181)</f>
        <v>578.5816471379344</v>
      </c>
    </row>
    <row r="182" spans="1:12" x14ac:dyDescent="0.25">
      <c r="A182">
        <v>900850</v>
      </c>
      <c r="B182">
        <v>15.225000380000001</v>
      </c>
      <c r="C182">
        <v>0.30491998999999997</v>
      </c>
      <c r="D182">
        <v>35.79700089</v>
      </c>
      <c r="E182">
        <v>0.24584</v>
      </c>
      <c r="F182">
        <v>31.478000640000001</v>
      </c>
      <c r="G182">
        <v>0.80250001000000004</v>
      </c>
      <c r="H182">
        <v>32.022998809999997</v>
      </c>
      <c r="J182" s="2">
        <f>TREND(Calibration!$A$2:$A$4,Calibration!$B$2:$B$4,C182)</f>
        <v>324.76449235783616</v>
      </c>
      <c r="K182" s="2">
        <f>TREND(Calibration!$A$2:$A$4,Calibration!$C$2:$C$4,E182)</f>
        <v>402.86408298146694</v>
      </c>
      <c r="L182" s="2">
        <f>TREND(Calibration!$A$2:$A$4,Calibration!$D$2:$D$4,G182)</f>
        <v>581.62899443800359</v>
      </c>
    </row>
    <row r="183" spans="1:12" x14ac:dyDescent="0.25">
      <c r="A183">
        <v>905853</v>
      </c>
      <c r="B183">
        <v>15.2670002</v>
      </c>
      <c r="C183">
        <v>0.30437999999999998</v>
      </c>
      <c r="D183">
        <v>35.810001370000002</v>
      </c>
      <c r="E183">
        <v>0.24621999</v>
      </c>
      <c r="F183">
        <v>31.490999219999999</v>
      </c>
      <c r="G183">
        <v>0.80409998000000005</v>
      </c>
      <c r="H183">
        <v>31.990999219999999</v>
      </c>
      <c r="J183" s="2">
        <f>TREND(Calibration!$A$2:$A$4,Calibration!$B$2:$B$4,C183)</f>
        <v>322.37638405496091</v>
      </c>
      <c r="K183" s="2">
        <f>TREND(Calibration!$A$2:$A$4,Calibration!$C$2:$C$4,E183)</f>
        <v>405.83052186284112</v>
      </c>
      <c r="L183" s="2">
        <f>TREND(Calibration!$A$2:$A$4,Calibration!$D$2:$D$4,G183)</f>
        <v>582.76286984723424</v>
      </c>
    </row>
    <row r="184" spans="1:12" x14ac:dyDescent="0.25">
      <c r="A184">
        <v>910855</v>
      </c>
      <c r="B184">
        <v>15.251000400000001</v>
      </c>
      <c r="C184">
        <v>0.30719000000000002</v>
      </c>
      <c r="D184">
        <v>35.793998719999998</v>
      </c>
      <c r="E184">
        <v>0.24611000999999999</v>
      </c>
      <c r="F184">
        <v>31.475000380000001</v>
      </c>
      <c r="G184">
        <v>0.79759997000000005</v>
      </c>
      <c r="H184">
        <v>32.013000490000003</v>
      </c>
      <c r="J184" s="2">
        <f>TREND(Calibration!$A$2:$A$4,Calibration!$B$2:$B$4,C184)</f>
        <v>334.80362220951929</v>
      </c>
      <c r="K184" s="2">
        <f>TREND(Calibration!$A$2:$A$4,Calibration!$C$2:$C$4,E184)</f>
        <v>404.97194940521445</v>
      </c>
      <c r="L184" s="2">
        <f>TREND(Calibration!$A$2:$A$4,Calibration!$D$2:$D$4,G184)</f>
        <v>578.15640753934531</v>
      </c>
    </row>
    <row r="185" spans="1:12" x14ac:dyDescent="0.25">
      <c r="A185">
        <v>915996</v>
      </c>
      <c r="B185">
        <v>15.20199966</v>
      </c>
      <c r="C185">
        <v>0.30616999</v>
      </c>
      <c r="D185">
        <v>35.79700089</v>
      </c>
      <c r="E185">
        <v>0.24654000000000001</v>
      </c>
      <c r="F185">
        <v>31.55500031</v>
      </c>
      <c r="G185">
        <v>0.80360001000000003</v>
      </c>
      <c r="H185">
        <v>32.020000459999999</v>
      </c>
      <c r="J185" s="2">
        <f>TREND(Calibration!$A$2:$A$4,Calibration!$B$2:$B$4,C185)</f>
        <v>330.29262320950806</v>
      </c>
      <c r="K185" s="2">
        <f>TREND(Calibration!$A$2:$A$4,Calibration!$C$2:$C$4,E185)</f>
        <v>408.32871946390583</v>
      </c>
      <c r="L185" s="2">
        <f>TREND(Calibration!$A$2:$A$4,Calibration!$D$2:$D$4,G185)</f>
        <v>582.40854839848646</v>
      </c>
    </row>
    <row r="186" spans="1:12" x14ac:dyDescent="0.25">
      <c r="A186">
        <v>920849</v>
      </c>
      <c r="B186">
        <v>15.114999770000001</v>
      </c>
      <c r="C186">
        <v>0.30702998999999997</v>
      </c>
      <c r="D186">
        <v>35.780998230000002</v>
      </c>
      <c r="E186">
        <v>0.24654000000000001</v>
      </c>
      <c r="F186">
        <v>31.48800087</v>
      </c>
      <c r="G186">
        <v>0.79930000999999995</v>
      </c>
      <c r="H186">
        <v>32.004001619999997</v>
      </c>
      <c r="J186" s="2">
        <f>TREND(Calibration!$A$2:$A$4,Calibration!$B$2:$B$4,C186)</f>
        <v>334.09597723545835</v>
      </c>
      <c r="K186" s="2">
        <f>TREND(Calibration!$A$2:$A$4,Calibration!$C$2:$C$4,E186)</f>
        <v>408.32871946390583</v>
      </c>
      <c r="L186" s="2">
        <f>TREND(Calibration!$A$2:$A$4,Calibration!$D$2:$D$4,G186)</f>
        <v>579.36120109841715</v>
      </c>
    </row>
    <row r="187" spans="1:12" x14ac:dyDescent="0.25">
      <c r="A187">
        <v>925873</v>
      </c>
      <c r="B187">
        <v>15.055999760000001</v>
      </c>
      <c r="C187">
        <v>0.30459999999999998</v>
      </c>
      <c r="D187">
        <v>35.780998230000002</v>
      </c>
      <c r="E187">
        <v>0.24648999999999999</v>
      </c>
      <c r="F187">
        <v>31.545000080000001</v>
      </c>
      <c r="G187">
        <v>0.79979997999999997</v>
      </c>
      <c r="H187">
        <v>32.028999329999998</v>
      </c>
      <c r="J187" s="2">
        <f>TREND(Calibration!$A$2:$A$4,Calibration!$B$2:$B$4,C187)</f>
        <v>323.34933508485506</v>
      </c>
      <c r="K187" s="2">
        <f>TREND(Calibration!$A$2:$A$4,Calibration!$C$2:$C$4,E187)</f>
        <v>407.93838828658841</v>
      </c>
      <c r="L187" s="2">
        <f>TREND(Calibration!$A$2:$A$4,Calibration!$D$2:$D$4,G187)</f>
        <v>579.71552254716505</v>
      </c>
    </row>
    <row r="188" spans="1:12" x14ac:dyDescent="0.25">
      <c r="A188">
        <v>930850</v>
      </c>
      <c r="B188">
        <v>14.942999840000001</v>
      </c>
      <c r="C188">
        <v>0.30541000000000001</v>
      </c>
      <c r="D188">
        <v>35.77099991</v>
      </c>
      <c r="E188">
        <v>0.24687000000000001</v>
      </c>
      <c r="F188">
        <v>31.51300049</v>
      </c>
      <c r="G188">
        <v>0.79869997999999998</v>
      </c>
      <c r="H188">
        <v>31.975000380000001</v>
      </c>
      <c r="J188" s="2">
        <f>TREND(Calibration!$A$2:$A$4,Calibration!$B$2:$B$4,C188)</f>
        <v>326.93156387673844</v>
      </c>
      <c r="K188" s="2">
        <f>TREND(Calibration!$A$2:$A$4,Calibration!$C$2:$C$4,E188)</f>
        <v>410.9049052341984</v>
      </c>
      <c r="L188" s="2">
        <f>TREND(Calibration!$A$2:$A$4,Calibration!$D$2:$D$4,G188)</f>
        <v>578.93596858668218</v>
      </c>
    </row>
    <row r="189" spans="1:12" x14ac:dyDescent="0.25">
      <c r="A189">
        <v>935962</v>
      </c>
      <c r="B189">
        <v>14.894000050000001</v>
      </c>
      <c r="C189">
        <v>0.30103001000000001</v>
      </c>
      <c r="D189">
        <v>35.77099991</v>
      </c>
      <c r="E189">
        <v>0.24676000000000001</v>
      </c>
      <c r="F189">
        <v>31.5359993</v>
      </c>
      <c r="G189">
        <v>0.80199999</v>
      </c>
      <c r="H189">
        <v>31.990999219999999</v>
      </c>
      <c r="J189" s="2">
        <f>TREND(Calibration!$A$2:$A$4,Calibration!$B$2:$B$4,C189)</f>
        <v>307.56103759752727</v>
      </c>
      <c r="K189" s="2">
        <f>TREND(Calibration!$A$2:$A$4,Calibration!$C$2:$C$4,E189)</f>
        <v>410.0461766441008</v>
      </c>
      <c r="L189" s="2">
        <f>TREND(Calibration!$A$2:$A$4,Calibration!$D$2:$D$4,G189)</f>
        <v>581.27463755498491</v>
      </c>
    </row>
    <row r="190" spans="1:12" x14ac:dyDescent="0.25">
      <c r="A190">
        <v>940897</v>
      </c>
      <c r="B190">
        <v>14.87800026</v>
      </c>
      <c r="C190">
        <v>0.30206000999999999</v>
      </c>
      <c r="D190">
        <v>35.780998230000002</v>
      </c>
      <c r="E190">
        <v>0.24692</v>
      </c>
      <c r="F190">
        <v>31.48800087</v>
      </c>
      <c r="G190">
        <v>0.80250001000000004</v>
      </c>
      <c r="H190">
        <v>31.98800087</v>
      </c>
      <c r="J190" s="2">
        <f>TREND(Calibration!$A$2:$A$4,Calibration!$B$2:$B$4,C190)</f>
        <v>312.1162174193048</v>
      </c>
      <c r="K190" s="2">
        <f>TREND(Calibration!$A$2:$A$4,Calibration!$C$2:$C$4,E190)</f>
        <v>411.29523641151536</v>
      </c>
      <c r="L190" s="2">
        <f>TREND(Calibration!$A$2:$A$4,Calibration!$D$2:$D$4,G190)</f>
        <v>581.62899443800359</v>
      </c>
    </row>
    <row r="191" spans="1:12" x14ac:dyDescent="0.25">
      <c r="A191">
        <v>945855</v>
      </c>
      <c r="B191">
        <v>14.90699959</v>
      </c>
      <c r="C191">
        <v>0.30632999999999999</v>
      </c>
      <c r="D191">
        <v>35.777999880000003</v>
      </c>
      <c r="E191">
        <v>0.24729999999999999</v>
      </c>
      <c r="F191">
        <v>31.455999370000001</v>
      </c>
      <c r="G191">
        <v>0.79600000000000004</v>
      </c>
      <c r="H191">
        <v>31.98500061</v>
      </c>
      <c r="J191" s="2">
        <f>TREND(Calibration!$A$2:$A$4,Calibration!$B$2:$B$4,C191)</f>
        <v>331.00026818356901</v>
      </c>
      <c r="K191" s="2">
        <f>TREND(Calibration!$A$2:$A$4,Calibration!$C$2:$C$4,E191)</f>
        <v>414.2617533591249</v>
      </c>
      <c r="L191" s="2">
        <f>TREND(Calibration!$A$2:$A$4,Calibration!$D$2:$D$4,G191)</f>
        <v>577.02253213011466</v>
      </c>
    </row>
    <row r="192" spans="1:12" x14ac:dyDescent="0.25">
      <c r="A192">
        <v>950940</v>
      </c>
      <c r="B192">
        <v>15.005000109999999</v>
      </c>
      <c r="C192">
        <v>0.30476001000000003</v>
      </c>
      <c r="D192">
        <v>35.751998899999997</v>
      </c>
      <c r="E192">
        <v>0.24707999999999999</v>
      </c>
      <c r="F192">
        <v>31.565000529999999</v>
      </c>
      <c r="G192">
        <v>0.80360001000000003</v>
      </c>
      <c r="H192">
        <v>32.000999450000002</v>
      </c>
      <c r="J192" s="2">
        <f>TREND(Calibration!$A$2:$A$4,Calibration!$B$2:$B$4,C192)</f>
        <v>324.056980058916</v>
      </c>
      <c r="K192" s="2">
        <f>TREND(Calibration!$A$2:$A$4,Calibration!$C$2:$C$4,E192)</f>
        <v>412.54429617892993</v>
      </c>
      <c r="L192" s="2">
        <f>TREND(Calibration!$A$2:$A$4,Calibration!$D$2:$D$4,G192)</f>
        <v>582.40854839848646</v>
      </c>
    </row>
    <row r="193" spans="1:12" x14ac:dyDescent="0.25">
      <c r="A193">
        <v>955853</v>
      </c>
      <c r="B193">
        <v>15.05000019</v>
      </c>
      <c r="C193">
        <v>0.30605999</v>
      </c>
      <c r="D193">
        <v>35.76499939</v>
      </c>
      <c r="E193">
        <v>0.24707999999999999</v>
      </c>
      <c r="F193">
        <v>31.517000199999998</v>
      </c>
      <c r="G193">
        <v>0.80299997000000001</v>
      </c>
      <c r="H193">
        <v>32.000999450000002</v>
      </c>
      <c r="J193" s="2">
        <f>TREND(Calibration!$A$2:$A$4,Calibration!$B$2:$B$4,C193)</f>
        <v>329.8061476945611</v>
      </c>
      <c r="K193" s="2">
        <f>TREND(Calibration!$A$2:$A$4,Calibration!$C$2:$C$4,E193)</f>
        <v>412.54429617892993</v>
      </c>
      <c r="L193" s="2">
        <f>TREND(Calibration!$A$2:$A$4,Calibration!$D$2:$D$4,G193)</f>
        <v>581.98330879989726</v>
      </c>
    </row>
    <row r="194" spans="1:12" x14ac:dyDescent="0.25">
      <c r="A194">
        <v>960886</v>
      </c>
      <c r="B194">
        <v>15.09200001</v>
      </c>
      <c r="C194">
        <v>0.30579001</v>
      </c>
      <c r="D194">
        <v>35.758998869999999</v>
      </c>
      <c r="E194">
        <v>0.24714000999999999</v>
      </c>
      <c r="F194">
        <v>31.475000380000001</v>
      </c>
      <c r="G194">
        <v>0.80360001000000003</v>
      </c>
      <c r="H194">
        <v>31.98800087</v>
      </c>
      <c r="J194" s="2">
        <f>TREND(Calibration!$A$2:$A$4,Calibration!$B$2:$B$4,C194)</f>
        <v>328.61215988069353</v>
      </c>
      <c r="K194" s="2">
        <f>TREND(Calibration!$A$2:$A$4,Calibration!$C$2:$C$4,E194)</f>
        <v>413.01277165794568</v>
      </c>
      <c r="L194" s="2">
        <f>TREND(Calibration!$A$2:$A$4,Calibration!$D$2:$D$4,G194)</f>
        <v>582.40854839848646</v>
      </c>
    </row>
    <row r="195" spans="1:12" x14ac:dyDescent="0.25">
      <c r="A195">
        <v>965850</v>
      </c>
      <c r="B195">
        <v>15.14099979</v>
      </c>
      <c r="C195">
        <v>0.30605999</v>
      </c>
      <c r="D195">
        <v>35.751998899999997</v>
      </c>
      <c r="E195">
        <v>0.24714000999999999</v>
      </c>
      <c r="F195">
        <v>31.538999560000001</v>
      </c>
      <c r="G195">
        <v>0.81220000999999997</v>
      </c>
      <c r="H195">
        <v>32.020000459999999</v>
      </c>
      <c r="J195" s="2">
        <f>TREND(Calibration!$A$2:$A$4,Calibration!$B$2:$B$4,C195)</f>
        <v>329.8061476945611</v>
      </c>
      <c r="K195" s="2">
        <f>TREND(Calibration!$A$2:$A$4,Calibration!$C$2:$C$4,E195)</f>
        <v>413.01277165794568</v>
      </c>
      <c r="L195" s="2">
        <f>TREND(Calibration!$A$2:$A$4,Calibration!$D$2:$D$4,G195)</f>
        <v>588.50324299862473</v>
      </c>
    </row>
    <row r="196" spans="1:12" x14ac:dyDescent="0.25">
      <c r="A196">
        <v>970849</v>
      </c>
      <c r="B196">
        <v>15.102000240000001</v>
      </c>
      <c r="C196">
        <v>0.30616999</v>
      </c>
      <c r="D196">
        <v>35.749000549999998</v>
      </c>
      <c r="E196">
        <v>0.24714000999999999</v>
      </c>
      <c r="F196">
        <v>31.517000199999998</v>
      </c>
      <c r="G196">
        <v>0.80360001000000003</v>
      </c>
      <c r="H196">
        <v>32.004001619999997</v>
      </c>
      <c r="J196" s="2">
        <f>TREND(Calibration!$A$2:$A$4,Calibration!$B$2:$B$4,C196)</f>
        <v>330.29262320950806</v>
      </c>
      <c r="K196" s="2">
        <f>TREND(Calibration!$A$2:$A$4,Calibration!$C$2:$C$4,E196)</f>
        <v>413.01277165794568</v>
      </c>
      <c r="L196" s="2">
        <f>TREND(Calibration!$A$2:$A$4,Calibration!$D$2:$D$4,G196)</f>
        <v>582.40854839848646</v>
      </c>
    </row>
    <row r="197" spans="1:12" x14ac:dyDescent="0.25">
      <c r="A197">
        <v>976019</v>
      </c>
      <c r="B197">
        <v>15.0340004</v>
      </c>
      <c r="C197">
        <v>0.30772999000000001</v>
      </c>
      <c r="D197">
        <v>35.79700089</v>
      </c>
      <c r="E197">
        <v>0.24718999999999999</v>
      </c>
      <c r="F197">
        <v>31.49699974</v>
      </c>
      <c r="G197">
        <v>0.79710000999999997</v>
      </c>
      <c r="H197">
        <v>31.951999659999998</v>
      </c>
      <c r="J197" s="2">
        <f>TREND(Calibration!$A$2:$A$4,Calibration!$B$2:$B$4,C197)</f>
        <v>337.19173051239454</v>
      </c>
      <c r="K197" s="2">
        <f>TREND(Calibration!$A$2:$A$4,Calibration!$C$2:$C$4,E197)</f>
        <v>413.4030247690273</v>
      </c>
      <c r="L197" s="2">
        <f>TREND(Calibration!$A$2:$A$4,Calibration!$D$2:$D$4,G197)</f>
        <v>577.80209317745164</v>
      </c>
    </row>
    <row r="198" spans="1:12" x14ac:dyDescent="0.25">
      <c r="A198">
        <v>980849</v>
      </c>
      <c r="B198">
        <v>15.01399994</v>
      </c>
      <c r="C198">
        <v>0.30384000999999999</v>
      </c>
      <c r="D198">
        <v>35.762001040000001</v>
      </c>
      <c r="E198">
        <v>0.24707999999999999</v>
      </c>
      <c r="F198">
        <v>31.51300049</v>
      </c>
      <c r="G198">
        <v>0.80629998000000003</v>
      </c>
      <c r="H198">
        <v>31.965000150000002</v>
      </c>
      <c r="J198" s="2">
        <f>TREND(Calibration!$A$2:$A$4,Calibration!$B$2:$B$4,C198)</f>
        <v>319.98827575208543</v>
      </c>
      <c r="K198" s="2">
        <f>TREND(Calibration!$A$2:$A$4,Calibration!$C$2:$C$4,E198)</f>
        <v>412.54429617892993</v>
      </c>
      <c r="L198" s="2">
        <f>TREND(Calibration!$A$2:$A$4,Calibration!$D$2:$D$4,G198)</f>
        <v>584.32197776819987</v>
      </c>
    </row>
    <row r="199" spans="1:12" x14ac:dyDescent="0.25">
      <c r="A199">
        <v>985871</v>
      </c>
      <c r="B199">
        <v>14.98799992</v>
      </c>
      <c r="C199">
        <v>0.30184000999999999</v>
      </c>
      <c r="D199">
        <v>35.727001190000003</v>
      </c>
      <c r="E199">
        <v>0.24714000999999999</v>
      </c>
      <c r="F199">
        <v>31.533000950000002</v>
      </c>
      <c r="G199">
        <v>0.80839998000000002</v>
      </c>
      <c r="H199">
        <v>31.975000380000001</v>
      </c>
      <c r="J199" s="2">
        <f>TREND(Calibration!$A$2:$A$4,Calibration!$B$2:$B$4,C199)</f>
        <v>311.14326638941043</v>
      </c>
      <c r="K199" s="2">
        <f>TREND(Calibration!$A$2:$A$4,Calibration!$C$2:$C$4,E199)</f>
        <v>413.01277165794568</v>
      </c>
      <c r="L199" s="2">
        <f>TREND(Calibration!$A$2:$A$4,Calibration!$D$2:$D$4,G199)</f>
        <v>585.81021714730343</v>
      </c>
    </row>
    <row r="200" spans="1:12" x14ac:dyDescent="0.25">
      <c r="A200">
        <v>990948</v>
      </c>
      <c r="B200">
        <v>14.90699959</v>
      </c>
      <c r="C200">
        <v>0.30395000999999999</v>
      </c>
      <c r="D200">
        <v>35.762001040000001</v>
      </c>
      <c r="E200">
        <v>0.24714000999999999</v>
      </c>
      <c r="F200">
        <v>31.448999400000002</v>
      </c>
      <c r="G200">
        <v>0.79820000999999996</v>
      </c>
      <c r="H200">
        <v>31.981000900000002</v>
      </c>
      <c r="J200" s="2">
        <f>TREND(Calibration!$A$2:$A$4,Calibration!$B$2:$B$4,C200)</f>
        <v>320.47475126703262</v>
      </c>
      <c r="K200" s="2">
        <f>TREND(Calibration!$A$2:$A$4,Calibration!$C$2:$C$4,E200)</f>
        <v>413.01277165794568</v>
      </c>
      <c r="L200" s="2">
        <f>TREND(Calibration!$A$2:$A$4,Calibration!$D$2:$D$4,G200)</f>
        <v>578.5816471379344</v>
      </c>
    </row>
    <row r="201" spans="1:12" x14ac:dyDescent="0.25">
      <c r="A201">
        <v>995850</v>
      </c>
      <c r="B201">
        <v>14.916999819999999</v>
      </c>
      <c r="C201">
        <v>0.30530000000000002</v>
      </c>
      <c r="D201">
        <v>35.77099991</v>
      </c>
      <c r="E201">
        <v>0.24718999999999999</v>
      </c>
      <c r="F201">
        <v>31.517000199999998</v>
      </c>
      <c r="G201">
        <v>0.80089997999999996</v>
      </c>
      <c r="H201">
        <v>31.945999149999999</v>
      </c>
      <c r="J201" s="2">
        <f>TREND(Calibration!$A$2:$A$4,Calibration!$B$2:$B$4,C201)</f>
        <v>326.44508836179148</v>
      </c>
      <c r="K201" s="2">
        <f>TREND(Calibration!$A$2:$A$4,Calibration!$C$2:$C$4,E201)</f>
        <v>413.4030247690273</v>
      </c>
      <c r="L201" s="2">
        <f>TREND(Calibration!$A$2:$A$4,Calibration!$D$2:$D$4,G201)</f>
        <v>580.49507650764781</v>
      </c>
    </row>
    <row r="202" spans="1:12" x14ac:dyDescent="0.25">
      <c r="A202">
        <v>1000849</v>
      </c>
      <c r="B202">
        <v>14.920000079999999</v>
      </c>
      <c r="C202">
        <v>0.30480998999999998</v>
      </c>
      <c r="D202">
        <v>35.740001679999999</v>
      </c>
      <c r="E202">
        <v>0.24745998999999999</v>
      </c>
      <c r="F202">
        <v>31.49699974</v>
      </c>
      <c r="G202">
        <v>0.80299997000000001</v>
      </c>
      <c r="H202">
        <v>31.958999630000001</v>
      </c>
      <c r="J202" s="2">
        <f>TREND(Calibration!$A$2:$A$4,Calibration!$B$2:$B$4,C202)</f>
        <v>324.27801684288897</v>
      </c>
      <c r="K202" s="2">
        <f>TREND(Calibration!$A$2:$A$4,Calibration!$C$2:$C$4,E202)</f>
        <v>415.51073506030389</v>
      </c>
      <c r="L202" s="2">
        <f>TREND(Calibration!$A$2:$A$4,Calibration!$D$2:$D$4,G202)</f>
        <v>581.98330879989726</v>
      </c>
    </row>
    <row r="203" spans="1:12" x14ac:dyDescent="0.25">
      <c r="A203">
        <v>1005849</v>
      </c>
      <c r="B203">
        <v>14.975000380000001</v>
      </c>
      <c r="C203">
        <v>0.30498001000000002</v>
      </c>
      <c r="D203">
        <v>35.740001679999999</v>
      </c>
      <c r="E203">
        <v>0.24745998999999999</v>
      </c>
      <c r="F203">
        <v>31.506999969999999</v>
      </c>
      <c r="G203">
        <v>0.80140001000000005</v>
      </c>
      <c r="H203">
        <v>31.955999370000001</v>
      </c>
      <c r="J203" s="2">
        <f>TREND(Calibration!$A$2:$A$4,Calibration!$B$2:$B$4,C203)</f>
        <v>325.02993108881037</v>
      </c>
      <c r="K203" s="2">
        <f>TREND(Calibration!$A$2:$A$4,Calibration!$C$2:$C$4,E203)</f>
        <v>415.51073506030389</v>
      </c>
      <c r="L203" s="2">
        <f>TREND(Calibration!$A$2:$A$4,Calibration!$D$2:$D$4,G203)</f>
        <v>580.84944047752083</v>
      </c>
    </row>
    <row r="204" spans="1:12" x14ac:dyDescent="0.25">
      <c r="A204">
        <v>1010855</v>
      </c>
      <c r="B204">
        <v>15.039999959999999</v>
      </c>
      <c r="C204">
        <v>0.30632999999999999</v>
      </c>
      <c r="D204">
        <v>35.743000029999997</v>
      </c>
      <c r="E204">
        <v>0.24745998999999999</v>
      </c>
      <c r="F204">
        <v>31.503999709999999</v>
      </c>
      <c r="G204">
        <v>0.80030000000000001</v>
      </c>
      <c r="H204">
        <v>31.978000640000001</v>
      </c>
      <c r="J204" s="2">
        <f>TREND(Calibration!$A$2:$A$4,Calibration!$B$2:$B$4,C204)</f>
        <v>331.00026818356901</v>
      </c>
      <c r="K204" s="2">
        <f>TREND(Calibration!$A$2:$A$4,Calibration!$C$2:$C$4,E204)</f>
        <v>415.51073506030389</v>
      </c>
      <c r="L204" s="2">
        <f>TREND(Calibration!$A$2:$A$4,Calibration!$D$2:$D$4,G204)</f>
        <v>580.06987943018385</v>
      </c>
    </row>
    <row r="205" spans="1:12" x14ac:dyDescent="0.25">
      <c r="A205">
        <v>1015856</v>
      </c>
      <c r="B205">
        <v>15.086000439999999</v>
      </c>
      <c r="C205">
        <v>0.30746001000000001</v>
      </c>
      <c r="D205">
        <v>35.749000549999998</v>
      </c>
      <c r="E205">
        <v>0.24745998999999999</v>
      </c>
      <c r="F205">
        <v>31.5</v>
      </c>
      <c r="G205">
        <v>0.79930000999999995</v>
      </c>
      <c r="H205">
        <v>31.968000409999998</v>
      </c>
      <c r="J205" s="2">
        <f>TREND(Calibration!$A$2:$A$4,Calibration!$B$2:$B$4,C205)</f>
        <v>335.99774269852719</v>
      </c>
      <c r="K205" s="2">
        <f>TREND(Calibration!$A$2:$A$4,Calibration!$C$2:$C$4,E205)</f>
        <v>415.51073506030389</v>
      </c>
      <c r="L205" s="2">
        <f>TREND(Calibration!$A$2:$A$4,Calibration!$D$2:$D$4,G205)</f>
        <v>579.36120109841715</v>
      </c>
    </row>
    <row r="206" spans="1:12" x14ac:dyDescent="0.25">
      <c r="A206">
        <v>1020849</v>
      </c>
      <c r="B206">
        <v>15.13099957</v>
      </c>
      <c r="C206">
        <v>0.30752000000000002</v>
      </c>
      <c r="D206">
        <v>35.77099991</v>
      </c>
      <c r="E206">
        <v>0.24740999999999999</v>
      </c>
      <c r="F206">
        <v>31.55500031</v>
      </c>
      <c r="G206">
        <v>0.80900002000000004</v>
      </c>
      <c r="H206">
        <v>31.978000640000001</v>
      </c>
      <c r="J206" s="2">
        <f>TREND(Calibration!$A$2:$A$4,Calibration!$B$2:$B$4,C206)</f>
        <v>336.26304875436063</v>
      </c>
      <c r="K206" s="2">
        <f>TREND(Calibration!$A$2:$A$4,Calibration!$C$2:$C$4,E206)</f>
        <v>415.12048194922249</v>
      </c>
      <c r="L206" s="2">
        <f>TREND(Calibration!$A$2:$A$4,Calibration!$D$2:$D$4,G206)</f>
        <v>586.23545674589263</v>
      </c>
    </row>
    <row r="207" spans="1:12" x14ac:dyDescent="0.25">
      <c r="A207">
        <v>1025859</v>
      </c>
      <c r="B207">
        <v>15.05000019</v>
      </c>
      <c r="C207">
        <v>0.30610999</v>
      </c>
      <c r="D207">
        <v>35.762001040000001</v>
      </c>
      <c r="E207">
        <v>0.24740999999999999</v>
      </c>
      <c r="F207">
        <v>31.468000409999998</v>
      </c>
      <c r="G207">
        <v>0.79820000999999996</v>
      </c>
      <c r="H207">
        <v>31.940000529999999</v>
      </c>
      <c r="J207" s="2">
        <f>TREND(Calibration!$A$2:$A$4,Calibration!$B$2:$B$4,C207)</f>
        <v>330.02727292862778</v>
      </c>
      <c r="K207" s="2">
        <f>TREND(Calibration!$A$2:$A$4,Calibration!$C$2:$C$4,E207)</f>
        <v>415.12048194922249</v>
      </c>
      <c r="L207" s="2">
        <f>TREND(Calibration!$A$2:$A$4,Calibration!$D$2:$D$4,G207)</f>
        <v>578.5816471379344</v>
      </c>
    </row>
    <row r="208" spans="1:12" x14ac:dyDescent="0.25">
      <c r="A208">
        <v>1030857</v>
      </c>
      <c r="B208">
        <v>14.98799992</v>
      </c>
      <c r="C208">
        <v>0.30680998999999998</v>
      </c>
      <c r="D208">
        <v>35.721000670000002</v>
      </c>
      <c r="E208">
        <v>0.24745998999999999</v>
      </c>
      <c r="F208">
        <v>31.475000380000001</v>
      </c>
      <c r="G208">
        <v>0.80470001999999996</v>
      </c>
      <c r="H208">
        <v>31.978000640000001</v>
      </c>
      <c r="J208" s="2">
        <f>TREND(Calibration!$A$2:$A$4,Calibration!$B$2:$B$4,C208)</f>
        <v>333.12302620556397</v>
      </c>
      <c r="K208" s="2">
        <f>TREND(Calibration!$A$2:$A$4,Calibration!$C$2:$C$4,E208)</f>
        <v>415.51073506030389</v>
      </c>
      <c r="L208" s="2">
        <f>TREND(Calibration!$A$2:$A$4,Calibration!$D$2:$D$4,G208)</f>
        <v>583.18810944582344</v>
      </c>
    </row>
    <row r="209" spans="1:12" x14ac:dyDescent="0.25">
      <c r="A209">
        <v>1035849</v>
      </c>
      <c r="B209">
        <v>14.942999840000001</v>
      </c>
      <c r="C209">
        <v>0.30546001</v>
      </c>
      <c r="D209">
        <v>35.727001190000003</v>
      </c>
      <c r="E209">
        <v>0.24751999999999999</v>
      </c>
      <c r="F209">
        <v>31.568000789999999</v>
      </c>
      <c r="G209">
        <v>0.81169999000000004</v>
      </c>
      <c r="H209">
        <v>31.98800087</v>
      </c>
      <c r="J209" s="2">
        <f>TREND(Calibration!$A$2:$A$4,Calibration!$B$2:$B$4,C209)</f>
        <v>327.15273333585219</v>
      </c>
      <c r="K209" s="2">
        <f>TREND(Calibration!$A$2:$A$4,Calibration!$C$2:$C$4,E209)</f>
        <v>415.97921053931987</v>
      </c>
      <c r="L209" s="2">
        <f>TREND(Calibration!$A$2:$A$4,Calibration!$D$2:$D$4,G209)</f>
        <v>588.14888611560605</v>
      </c>
    </row>
    <row r="210" spans="1:12" x14ac:dyDescent="0.25">
      <c r="A210">
        <v>1041884</v>
      </c>
      <c r="B210">
        <v>14.84200001</v>
      </c>
      <c r="C210">
        <v>0.30448999999999998</v>
      </c>
      <c r="D210">
        <v>35.743000029999997</v>
      </c>
      <c r="E210">
        <v>0.24756998999999999</v>
      </c>
      <c r="F210">
        <v>31.472000120000001</v>
      </c>
      <c r="G210">
        <v>0.80470001999999996</v>
      </c>
      <c r="H210">
        <v>31.981000900000002</v>
      </c>
      <c r="J210" s="2">
        <f>TREND(Calibration!$A$2:$A$4,Calibration!$B$2:$B$4,C210)</f>
        <v>322.86285956990787</v>
      </c>
      <c r="K210" s="2">
        <f>TREND(Calibration!$A$2:$A$4,Calibration!$C$2:$C$4,E210)</f>
        <v>416.36946365040149</v>
      </c>
      <c r="L210" s="2">
        <f>TREND(Calibration!$A$2:$A$4,Calibration!$D$2:$D$4,G210)</f>
        <v>583.18810944582344</v>
      </c>
    </row>
    <row r="211" spans="1:12" x14ac:dyDescent="0.25">
      <c r="A211">
        <v>1045980</v>
      </c>
      <c r="B211">
        <v>14.86200047</v>
      </c>
      <c r="C211">
        <v>0.30643999999999999</v>
      </c>
      <c r="D211">
        <v>35.729999540000001</v>
      </c>
      <c r="E211">
        <v>0.24735001000000001</v>
      </c>
      <c r="F211">
        <v>31.583999630000001</v>
      </c>
      <c r="G211">
        <v>0.80629998000000003</v>
      </c>
      <c r="H211">
        <v>31.978000640000001</v>
      </c>
      <c r="J211" s="2">
        <f>TREND(Calibration!$A$2:$A$4,Calibration!$B$2:$B$4,C211)</f>
        <v>331.48674369851597</v>
      </c>
      <c r="K211" s="2">
        <f>TREND(Calibration!$A$2:$A$4,Calibration!$C$2:$C$4,E211)</f>
        <v>414.65216260267744</v>
      </c>
      <c r="L211" s="2">
        <f>TREND(Calibration!$A$2:$A$4,Calibration!$D$2:$D$4,G211)</f>
        <v>584.32197776819987</v>
      </c>
    </row>
    <row r="212" spans="1:12" x14ac:dyDescent="0.25">
      <c r="A212">
        <v>1050849</v>
      </c>
      <c r="B212">
        <v>14.84899998</v>
      </c>
      <c r="C212">
        <v>0.30594999</v>
      </c>
      <c r="D212">
        <v>35.69900131</v>
      </c>
      <c r="E212">
        <v>0.24740999999999999</v>
      </c>
      <c r="F212">
        <v>31.51300049</v>
      </c>
      <c r="G212">
        <v>0.81059998</v>
      </c>
      <c r="H212">
        <v>31.99699974</v>
      </c>
      <c r="J212" s="2">
        <f>TREND(Calibration!$A$2:$A$4,Calibration!$B$2:$B$4,C212)</f>
        <v>329.31967217961392</v>
      </c>
      <c r="K212" s="2">
        <f>TREND(Calibration!$A$2:$A$4,Calibration!$C$2:$C$4,E212)</f>
        <v>415.12048194922249</v>
      </c>
      <c r="L212" s="2">
        <f>TREND(Calibration!$A$2:$A$4,Calibration!$D$2:$D$4,G212)</f>
        <v>587.36932506826906</v>
      </c>
    </row>
    <row r="213" spans="1:12" x14ac:dyDescent="0.25">
      <c r="A213">
        <v>1055849</v>
      </c>
      <c r="B213">
        <v>14.913999560000001</v>
      </c>
      <c r="C213">
        <v>0.30502998999999997</v>
      </c>
      <c r="D213">
        <v>35.727001190000003</v>
      </c>
      <c r="E213">
        <v>0.24740999999999999</v>
      </c>
      <c r="F213">
        <v>31.533000950000002</v>
      </c>
      <c r="G213">
        <v>0.80250001000000004</v>
      </c>
      <c r="H213">
        <v>31.993999479999999</v>
      </c>
      <c r="J213" s="2">
        <f>TREND(Calibration!$A$2:$A$4,Calibration!$B$2:$B$4,C213)</f>
        <v>325.25096787278335</v>
      </c>
      <c r="K213" s="2">
        <f>TREND(Calibration!$A$2:$A$4,Calibration!$C$2:$C$4,E213)</f>
        <v>415.12048194922249</v>
      </c>
      <c r="L213" s="2">
        <f>TREND(Calibration!$A$2:$A$4,Calibration!$D$2:$D$4,G213)</f>
        <v>581.62899443800359</v>
      </c>
    </row>
    <row r="214" spans="1:12" x14ac:dyDescent="0.25">
      <c r="A214">
        <v>1060849</v>
      </c>
      <c r="B214">
        <v>14.93599987</v>
      </c>
      <c r="C214">
        <v>0.30752000000000002</v>
      </c>
      <c r="D214">
        <v>35.721000670000002</v>
      </c>
      <c r="E214">
        <v>0.24714000999999999</v>
      </c>
      <c r="F214">
        <v>31.493999479999999</v>
      </c>
      <c r="G214">
        <v>0.80299997000000001</v>
      </c>
      <c r="H214">
        <v>31.993999479999999</v>
      </c>
      <c r="J214" s="2">
        <f>TREND(Calibration!$A$2:$A$4,Calibration!$B$2:$B$4,C214)</f>
        <v>336.26304875436063</v>
      </c>
      <c r="K214" s="2">
        <f>TREND(Calibration!$A$2:$A$4,Calibration!$C$2:$C$4,E214)</f>
        <v>413.01277165794568</v>
      </c>
      <c r="L214" s="2">
        <f>TREND(Calibration!$A$2:$A$4,Calibration!$D$2:$D$4,G214)</f>
        <v>581.98330879989726</v>
      </c>
    </row>
    <row r="215" spans="1:12" x14ac:dyDescent="0.25">
      <c r="A215">
        <v>1065850</v>
      </c>
      <c r="B215">
        <v>14.96899986</v>
      </c>
      <c r="C215">
        <v>0.30557001</v>
      </c>
      <c r="D215">
        <v>35.745998380000003</v>
      </c>
      <c r="E215">
        <v>0.24718999999999999</v>
      </c>
      <c r="F215">
        <v>31.533000950000002</v>
      </c>
      <c r="G215">
        <v>0.80519998000000004</v>
      </c>
      <c r="H215">
        <v>31.978000640000001</v>
      </c>
      <c r="J215" s="2">
        <f>TREND(Calibration!$A$2:$A$4,Calibration!$B$2:$B$4,C215)</f>
        <v>327.63920885079938</v>
      </c>
      <c r="K215" s="2">
        <f>TREND(Calibration!$A$2:$A$4,Calibration!$C$2:$C$4,E215)</f>
        <v>413.4030247690273</v>
      </c>
      <c r="L215" s="2">
        <f>TREND(Calibration!$A$2:$A$4,Calibration!$D$2:$D$4,G215)</f>
        <v>583.54242380771711</v>
      </c>
    </row>
    <row r="216" spans="1:12" x14ac:dyDescent="0.25">
      <c r="A216">
        <v>1070849</v>
      </c>
      <c r="B216">
        <v>15.01799965</v>
      </c>
      <c r="C216">
        <v>0.30432998999999999</v>
      </c>
      <c r="D216">
        <v>35.76499939</v>
      </c>
      <c r="E216">
        <v>0.24718999999999999</v>
      </c>
      <c r="F216">
        <v>31.517000199999998</v>
      </c>
      <c r="G216">
        <v>0.80569999999999997</v>
      </c>
      <c r="H216">
        <v>31.972000120000001</v>
      </c>
      <c r="J216" s="2">
        <f>TREND(Calibration!$A$2:$A$4,Calibration!$B$2:$B$4,C216)</f>
        <v>322.15521459584716</v>
      </c>
      <c r="K216" s="2">
        <f>TREND(Calibration!$A$2:$A$4,Calibration!$C$2:$C$4,E216)</f>
        <v>413.4030247690273</v>
      </c>
      <c r="L216" s="2">
        <f>TREND(Calibration!$A$2:$A$4,Calibration!$D$2:$D$4,G216)</f>
        <v>583.8967806907358</v>
      </c>
    </row>
    <row r="217" spans="1:12" x14ac:dyDescent="0.25">
      <c r="A217">
        <v>1075902</v>
      </c>
      <c r="B217">
        <v>15.055999760000001</v>
      </c>
      <c r="C217">
        <v>0.30303001000000002</v>
      </c>
      <c r="D217">
        <v>35.740001679999999</v>
      </c>
      <c r="E217">
        <v>0.24740999999999999</v>
      </c>
      <c r="F217">
        <v>31.576999659999998</v>
      </c>
      <c r="G217">
        <v>0.80949998000000001</v>
      </c>
      <c r="H217">
        <v>31.981000900000002</v>
      </c>
      <c r="J217" s="2">
        <f>TREND(Calibration!$A$2:$A$4,Calibration!$B$2:$B$4,C217)</f>
        <v>316.40604696020227</v>
      </c>
      <c r="K217" s="2">
        <f>TREND(Calibration!$A$2:$A$4,Calibration!$C$2:$C$4,E217)</f>
        <v>415.12048194922249</v>
      </c>
      <c r="L217" s="2">
        <f>TREND(Calibration!$A$2:$A$4,Calibration!$D$2:$D$4,G217)</f>
        <v>586.58977110778619</v>
      </c>
    </row>
    <row r="218" spans="1:12" x14ac:dyDescent="0.25">
      <c r="A218">
        <v>1081081</v>
      </c>
      <c r="B218">
        <v>15.02099991</v>
      </c>
      <c r="C218">
        <v>0.30184000999999999</v>
      </c>
      <c r="D218">
        <v>35.721000670000002</v>
      </c>
      <c r="E218">
        <v>0.24778998999999999</v>
      </c>
      <c r="F218">
        <v>31.533000950000002</v>
      </c>
      <c r="G218">
        <v>0.81550001999999999</v>
      </c>
      <c r="H218">
        <v>31.978000640000001</v>
      </c>
      <c r="J218" s="2">
        <f>TREND(Calibration!$A$2:$A$4,Calibration!$B$2:$B$4,C218)</f>
        <v>311.14326638941043</v>
      </c>
      <c r="K218" s="2">
        <f>TREND(Calibration!$A$2:$A$4,Calibration!$C$2:$C$4,E218)</f>
        <v>418.08692083059645</v>
      </c>
      <c r="L218" s="2">
        <f>TREND(Calibration!$A$2:$A$4,Calibration!$D$2:$D$4,G218)</f>
        <v>590.84191196692746</v>
      </c>
    </row>
    <row r="219" spans="1:12" x14ac:dyDescent="0.25">
      <c r="A219">
        <v>1085939</v>
      </c>
      <c r="B219">
        <v>14.90400028</v>
      </c>
      <c r="C219">
        <v>0.31108001000000002</v>
      </c>
      <c r="D219">
        <v>35.727001190000003</v>
      </c>
      <c r="E219">
        <v>0.24751999999999999</v>
      </c>
      <c r="F219">
        <v>31.506999969999999</v>
      </c>
      <c r="G219">
        <v>0.81279999000000003</v>
      </c>
      <c r="H219">
        <v>31.93600082</v>
      </c>
      <c r="J219" s="2">
        <f>TREND(Calibration!$A$2:$A$4,Calibration!$B$2:$B$4,C219)</f>
        <v>352.00720964496873</v>
      </c>
      <c r="K219" s="2">
        <f>TREND(Calibration!$A$2:$A$4,Calibration!$C$2:$C$4,E219)</f>
        <v>415.97921053931987</v>
      </c>
      <c r="L219" s="2">
        <f>TREND(Calibration!$A$2:$A$4,Calibration!$D$2:$D$4,G219)</f>
        <v>588.92844007608892</v>
      </c>
    </row>
    <row r="220" spans="1:12" x14ac:dyDescent="0.25">
      <c r="A220">
        <v>1090850</v>
      </c>
      <c r="B220">
        <v>14.82900047</v>
      </c>
      <c r="C220">
        <v>0.30676001000000003</v>
      </c>
      <c r="D220">
        <v>35.733001710000003</v>
      </c>
      <c r="E220">
        <v>0.24745998999999999</v>
      </c>
      <c r="F220">
        <v>31.465000150000002</v>
      </c>
      <c r="G220">
        <v>0.80629998000000003</v>
      </c>
      <c r="H220">
        <v>31.93600082</v>
      </c>
      <c r="J220" s="2">
        <f>TREND(Calibration!$A$2:$A$4,Calibration!$B$2:$B$4,C220)</f>
        <v>332.901989421591</v>
      </c>
      <c r="K220" s="2">
        <f>TREND(Calibration!$A$2:$A$4,Calibration!$C$2:$C$4,E220)</f>
        <v>415.51073506030389</v>
      </c>
      <c r="L220" s="2">
        <f>TREND(Calibration!$A$2:$A$4,Calibration!$D$2:$D$4,G220)</f>
        <v>584.32197776819987</v>
      </c>
    </row>
    <row r="221" spans="1:12" x14ac:dyDescent="0.25">
      <c r="A221">
        <v>1095867</v>
      </c>
      <c r="B221">
        <v>14.75800037</v>
      </c>
      <c r="C221">
        <v>0.30264999999999997</v>
      </c>
      <c r="D221">
        <v>35.751998899999997</v>
      </c>
      <c r="E221">
        <v>0.24745998999999999</v>
      </c>
      <c r="F221">
        <v>31.472000120000001</v>
      </c>
      <c r="G221">
        <v>0.80739998999999996</v>
      </c>
      <c r="H221">
        <v>31.945999149999999</v>
      </c>
      <c r="J221" s="2">
        <f>TREND(Calibration!$A$2:$A$4,Calibration!$B$2:$B$4,C221)</f>
        <v>314.72545095624696</v>
      </c>
      <c r="K221" s="2">
        <f>TREND(Calibration!$A$2:$A$4,Calibration!$C$2:$C$4,E221)</f>
        <v>415.51073506030389</v>
      </c>
      <c r="L221" s="2">
        <f>TREND(Calibration!$A$2:$A$4,Calibration!$D$2:$D$4,G221)</f>
        <v>585.10153881553686</v>
      </c>
    </row>
    <row r="222" spans="1:12" x14ac:dyDescent="0.25">
      <c r="A222">
        <v>1100851</v>
      </c>
      <c r="B222">
        <v>14.789999959999999</v>
      </c>
      <c r="C222">
        <v>0.30783999000000001</v>
      </c>
      <c r="D222">
        <v>35.710998539999999</v>
      </c>
      <c r="E222">
        <v>0.24714000999999999</v>
      </c>
      <c r="F222">
        <v>31.478000640000001</v>
      </c>
      <c r="G222">
        <v>0.80299997000000001</v>
      </c>
      <c r="H222">
        <v>31.92700005</v>
      </c>
      <c r="J222" s="2">
        <f>TREND(Calibration!$A$2:$A$4,Calibration!$B$2:$B$4,C222)</f>
        <v>337.67820602734173</v>
      </c>
      <c r="K222" s="2">
        <f>TREND(Calibration!$A$2:$A$4,Calibration!$C$2:$C$4,E222)</f>
        <v>413.01277165794568</v>
      </c>
      <c r="L222" s="2">
        <f>TREND(Calibration!$A$2:$A$4,Calibration!$D$2:$D$4,G222)</f>
        <v>581.98330879989726</v>
      </c>
    </row>
    <row r="223" spans="1:12" x14ac:dyDescent="0.25">
      <c r="A223">
        <v>1105852</v>
      </c>
      <c r="B223">
        <v>14.84899998</v>
      </c>
      <c r="C223">
        <v>0.30632999999999999</v>
      </c>
      <c r="D223">
        <v>35.7179985</v>
      </c>
      <c r="E223">
        <v>0.24725000999999999</v>
      </c>
      <c r="F223">
        <v>31.573999400000002</v>
      </c>
      <c r="G223">
        <v>0.81010002000000003</v>
      </c>
      <c r="H223">
        <v>31.943000789999999</v>
      </c>
      <c r="J223" s="2">
        <f>TREND(Calibration!$A$2:$A$4,Calibration!$B$2:$B$4,C223)</f>
        <v>331.00026818356901</v>
      </c>
      <c r="K223" s="2">
        <f>TREND(Calibration!$A$2:$A$4,Calibration!$C$2:$C$4,E223)</f>
        <v>413.87150024804328</v>
      </c>
      <c r="L223" s="2">
        <f>TREND(Calibration!$A$2:$A$4,Calibration!$D$2:$D$4,G223)</f>
        <v>587.01501070637539</v>
      </c>
    </row>
    <row r="224" spans="1:12" x14ac:dyDescent="0.25">
      <c r="A224">
        <v>1110876</v>
      </c>
      <c r="B224">
        <v>14.920000079999999</v>
      </c>
      <c r="C224">
        <v>0.31173000000000001</v>
      </c>
      <c r="D224">
        <v>35.723999020000001</v>
      </c>
      <c r="E224">
        <v>0.24735001000000001</v>
      </c>
      <c r="F224">
        <v>31.49699974</v>
      </c>
      <c r="G224">
        <v>0.80250001000000004</v>
      </c>
      <c r="H224">
        <v>31.961999890000001</v>
      </c>
      <c r="J224" s="2">
        <f>TREND(Calibration!$A$2:$A$4,Calibration!$B$2:$B$4,C224)</f>
        <v>354.88179346279139</v>
      </c>
      <c r="K224" s="2">
        <f>TREND(Calibration!$A$2:$A$4,Calibration!$C$2:$C$4,E224)</f>
        <v>414.65216260267744</v>
      </c>
      <c r="L224" s="2">
        <f>TREND(Calibration!$A$2:$A$4,Calibration!$D$2:$D$4,G224)</f>
        <v>581.62899443800359</v>
      </c>
    </row>
    <row r="225" spans="1:12" x14ac:dyDescent="0.25">
      <c r="A225">
        <v>1115871</v>
      </c>
      <c r="B225">
        <v>15.03100014</v>
      </c>
      <c r="C225">
        <v>0.30487001000000002</v>
      </c>
      <c r="D225">
        <v>35.7140007</v>
      </c>
      <c r="E225">
        <v>0.24745998999999999</v>
      </c>
      <c r="F225">
        <v>31.533000950000002</v>
      </c>
      <c r="G225">
        <v>0.80949998000000001</v>
      </c>
      <c r="H225">
        <v>31.92700005</v>
      </c>
      <c r="J225" s="2">
        <f>TREND(Calibration!$A$2:$A$4,Calibration!$B$2:$B$4,C225)</f>
        <v>324.54345557386318</v>
      </c>
      <c r="K225" s="2">
        <f>TREND(Calibration!$A$2:$A$4,Calibration!$C$2:$C$4,E225)</f>
        <v>415.51073506030389</v>
      </c>
      <c r="L225" s="2">
        <f>TREND(Calibration!$A$2:$A$4,Calibration!$D$2:$D$4,G225)</f>
        <v>586.58977110778619</v>
      </c>
    </row>
    <row r="226" spans="1:12" x14ac:dyDescent="0.25">
      <c r="A226">
        <v>1120851</v>
      </c>
      <c r="B226">
        <v>15.12100029</v>
      </c>
      <c r="C226">
        <v>0.30849000999999998</v>
      </c>
      <c r="D226">
        <v>35.729999540000001</v>
      </c>
      <c r="E226">
        <v>0.24740999999999999</v>
      </c>
      <c r="F226">
        <v>31.49699974</v>
      </c>
      <c r="G226">
        <v>0.81010002000000003</v>
      </c>
      <c r="H226">
        <v>31.93300056</v>
      </c>
      <c r="J226" s="2">
        <f>TREND(Calibration!$A$2:$A$4,Calibration!$B$2:$B$4,C226)</f>
        <v>340.55292252030472</v>
      </c>
      <c r="K226" s="2">
        <f>TREND(Calibration!$A$2:$A$4,Calibration!$C$2:$C$4,E226)</f>
        <v>415.12048194922249</v>
      </c>
      <c r="L226" s="2">
        <f>TREND(Calibration!$A$2:$A$4,Calibration!$D$2:$D$4,G226)</f>
        <v>587.01501070637539</v>
      </c>
    </row>
    <row r="227" spans="1:12" x14ac:dyDescent="0.25">
      <c r="A227">
        <v>1125933</v>
      </c>
      <c r="B227">
        <v>15.12800026</v>
      </c>
      <c r="C227">
        <v>0.30498001000000002</v>
      </c>
      <c r="D227">
        <v>35.701999659999998</v>
      </c>
      <c r="E227">
        <v>0.24740999999999999</v>
      </c>
      <c r="F227">
        <v>31.538999560000001</v>
      </c>
      <c r="G227">
        <v>0.81440002</v>
      </c>
      <c r="H227">
        <v>31.948999400000002</v>
      </c>
      <c r="J227" s="2">
        <f>TREND(Calibration!$A$2:$A$4,Calibration!$B$2:$B$4,C227)</f>
        <v>325.02993108881037</v>
      </c>
      <c r="K227" s="2">
        <f>TREND(Calibration!$A$2:$A$4,Calibration!$C$2:$C$4,E227)</f>
        <v>415.12048194922249</v>
      </c>
      <c r="L227" s="2">
        <f>TREND(Calibration!$A$2:$A$4,Calibration!$D$2:$D$4,G227)</f>
        <v>590.06235800644458</v>
      </c>
    </row>
    <row r="228" spans="1:12" x14ac:dyDescent="0.25">
      <c r="A228">
        <v>1130850</v>
      </c>
      <c r="B228">
        <v>15.069000239999999</v>
      </c>
      <c r="C228">
        <v>0.30395000999999999</v>
      </c>
      <c r="D228">
        <v>35.7140007</v>
      </c>
      <c r="E228">
        <v>0.24751999999999999</v>
      </c>
      <c r="F228">
        <v>31.503999709999999</v>
      </c>
      <c r="G228">
        <v>0.80900002000000004</v>
      </c>
      <c r="H228">
        <v>31.92700005</v>
      </c>
      <c r="J228" s="2">
        <f>TREND(Calibration!$A$2:$A$4,Calibration!$B$2:$B$4,C228)</f>
        <v>320.47475126703262</v>
      </c>
      <c r="K228" s="2">
        <f>TREND(Calibration!$A$2:$A$4,Calibration!$C$2:$C$4,E228)</f>
        <v>415.97921053931987</v>
      </c>
      <c r="L228" s="2">
        <f>TREND(Calibration!$A$2:$A$4,Calibration!$D$2:$D$4,G228)</f>
        <v>586.23545674589263</v>
      </c>
    </row>
    <row r="229" spans="1:12" x14ac:dyDescent="0.25">
      <c r="A229">
        <v>1135903</v>
      </c>
      <c r="B229">
        <v>15.036999700000001</v>
      </c>
      <c r="C229">
        <v>0.30552000000000001</v>
      </c>
      <c r="D229">
        <v>35.729999540000001</v>
      </c>
      <c r="E229">
        <v>0.24745998999999999</v>
      </c>
      <c r="F229">
        <v>31.5359993</v>
      </c>
      <c r="G229">
        <v>0.81220000999999997</v>
      </c>
      <c r="H229">
        <v>31.92700005</v>
      </c>
      <c r="J229" s="2">
        <f>TREND(Calibration!$A$2:$A$4,Calibration!$B$2:$B$4,C229)</f>
        <v>327.41803939168562</v>
      </c>
      <c r="K229" s="2">
        <f>TREND(Calibration!$A$2:$A$4,Calibration!$C$2:$C$4,E229)</f>
        <v>415.51073506030389</v>
      </c>
      <c r="L229" s="2">
        <f>TREND(Calibration!$A$2:$A$4,Calibration!$D$2:$D$4,G229)</f>
        <v>588.50324299862473</v>
      </c>
    </row>
    <row r="230" spans="1:12" x14ac:dyDescent="0.25">
      <c r="A230">
        <v>1140937</v>
      </c>
      <c r="B230">
        <v>14.946000099999999</v>
      </c>
      <c r="C230">
        <v>0.30643999999999999</v>
      </c>
      <c r="D230">
        <v>35.745998380000003</v>
      </c>
      <c r="E230">
        <v>0.24745998999999999</v>
      </c>
      <c r="F230">
        <v>31.472000120000001</v>
      </c>
      <c r="G230">
        <v>0.81279999000000003</v>
      </c>
      <c r="H230">
        <v>31.92399979</v>
      </c>
      <c r="J230" s="2">
        <f>TREND(Calibration!$A$2:$A$4,Calibration!$B$2:$B$4,C230)</f>
        <v>331.48674369851597</v>
      </c>
      <c r="K230" s="2">
        <f>TREND(Calibration!$A$2:$A$4,Calibration!$C$2:$C$4,E230)</f>
        <v>415.51073506030389</v>
      </c>
      <c r="L230" s="2">
        <f>TREND(Calibration!$A$2:$A$4,Calibration!$D$2:$D$4,G230)</f>
        <v>588.92844007608892</v>
      </c>
    </row>
    <row r="231" spans="1:12" x14ac:dyDescent="0.25">
      <c r="A231">
        <v>1145850</v>
      </c>
      <c r="B231">
        <v>14.87199974</v>
      </c>
      <c r="C231">
        <v>0.29929999000000002</v>
      </c>
      <c r="D231">
        <v>35.69900131</v>
      </c>
      <c r="E231">
        <v>0.24745998999999999</v>
      </c>
      <c r="F231">
        <v>31.568000789999999</v>
      </c>
      <c r="G231">
        <v>0.81059998</v>
      </c>
      <c r="H231">
        <v>31.93600082</v>
      </c>
      <c r="J231" s="2">
        <f>TREND(Calibration!$A$2:$A$4,Calibration!$B$2:$B$4,C231)</f>
        <v>299.91001604871985</v>
      </c>
      <c r="K231" s="2">
        <f>TREND(Calibration!$A$2:$A$4,Calibration!$C$2:$C$4,E231)</f>
        <v>415.51073506030389</v>
      </c>
      <c r="L231" s="2">
        <f>TREND(Calibration!$A$2:$A$4,Calibration!$D$2:$D$4,G231)</f>
        <v>587.36932506826906</v>
      </c>
    </row>
    <row r="232" spans="1:12" x14ac:dyDescent="0.25">
      <c r="A232">
        <v>1150962</v>
      </c>
      <c r="B232">
        <v>14.760999679999999</v>
      </c>
      <c r="C232">
        <v>0.30719000000000002</v>
      </c>
      <c r="D232">
        <v>35.7140007</v>
      </c>
      <c r="E232">
        <v>0.24756998999999999</v>
      </c>
      <c r="F232">
        <v>31.538999560000001</v>
      </c>
      <c r="G232">
        <v>0.81279999000000003</v>
      </c>
      <c r="H232">
        <v>31.943000789999999</v>
      </c>
      <c r="J232" s="2">
        <f>TREND(Calibration!$A$2:$A$4,Calibration!$B$2:$B$4,C232)</f>
        <v>334.80362220951929</v>
      </c>
      <c r="K232" s="2">
        <f>TREND(Calibration!$A$2:$A$4,Calibration!$C$2:$C$4,E232)</f>
        <v>416.36946365040149</v>
      </c>
      <c r="L232" s="2">
        <f>TREND(Calibration!$A$2:$A$4,Calibration!$D$2:$D$4,G232)</f>
        <v>588.92844007608892</v>
      </c>
    </row>
    <row r="233" spans="1:12" x14ac:dyDescent="0.25">
      <c r="A233">
        <v>1155850</v>
      </c>
      <c r="B233">
        <v>14.744999890000001</v>
      </c>
      <c r="C233">
        <v>0.30406000999999999</v>
      </c>
      <c r="D233">
        <v>35.721000670000002</v>
      </c>
      <c r="E233">
        <v>0.24773000000000001</v>
      </c>
      <c r="F233">
        <v>31.517000199999998</v>
      </c>
      <c r="G233">
        <v>0.81379997999999998</v>
      </c>
      <c r="H233">
        <v>31.93300056</v>
      </c>
      <c r="J233" s="2">
        <f>TREND(Calibration!$A$2:$A$4,Calibration!$B$2:$B$4,C233)</f>
        <v>320.96122678197958</v>
      </c>
      <c r="K233" s="2">
        <f>TREND(Calibration!$A$2:$A$4,Calibration!$C$2:$C$4,E233)</f>
        <v>417.61860148405162</v>
      </c>
      <c r="L233" s="2">
        <f>TREND(Calibration!$A$2:$A$4,Calibration!$D$2:$D$4,G233)</f>
        <v>589.63711840785538</v>
      </c>
    </row>
    <row r="234" spans="1:12" x14ac:dyDescent="0.25">
      <c r="A234">
        <v>1160857</v>
      </c>
      <c r="B234">
        <v>14.760999679999999</v>
      </c>
      <c r="C234">
        <v>0.30033000999999998</v>
      </c>
      <c r="D234">
        <v>35.727001190000003</v>
      </c>
      <c r="E234">
        <v>0.24778998999999999</v>
      </c>
      <c r="F234">
        <v>31.538999560000001</v>
      </c>
      <c r="G234">
        <v>0.81379997999999998</v>
      </c>
      <c r="H234">
        <v>31.920000080000001</v>
      </c>
      <c r="J234" s="2">
        <f>TREND(Calibration!$A$2:$A$4,Calibration!$B$2:$B$4,C234)</f>
        <v>304.46528432059085</v>
      </c>
      <c r="K234" s="2">
        <f>TREND(Calibration!$A$2:$A$4,Calibration!$C$2:$C$4,E234)</f>
        <v>418.08692083059645</v>
      </c>
      <c r="L234" s="2">
        <f>TREND(Calibration!$A$2:$A$4,Calibration!$D$2:$D$4,G234)</f>
        <v>589.63711840785538</v>
      </c>
    </row>
    <row r="235" spans="1:12" x14ac:dyDescent="0.25">
      <c r="A235">
        <v>1165849</v>
      </c>
      <c r="B235">
        <v>14.84200001</v>
      </c>
      <c r="C235">
        <v>0.30395000999999999</v>
      </c>
      <c r="D235">
        <v>35.736999509999997</v>
      </c>
      <c r="E235">
        <v>0.24784</v>
      </c>
      <c r="F235">
        <v>31.465000150000002</v>
      </c>
      <c r="G235">
        <v>0.81169999000000004</v>
      </c>
      <c r="H235">
        <v>31.945999149999999</v>
      </c>
      <c r="J235" s="2">
        <f>TREND(Calibration!$A$2:$A$4,Calibration!$B$2:$B$4,C235)</f>
        <v>320.47475126703262</v>
      </c>
      <c r="K235" s="2">
        <f>TREND(Calibration!$A$2:$A$4,Calibration!$C$2:$C$4,E235)</f>
        <v>418.47733007414922</v>
      </c>
      <c r="L235" s="2">
        <f>TREND(Calibration!$A$2:$A$4,Calibration!$D$2:$D$4,G235)</f>
        <v>588.14888611560605</v>
      </c>
    </row>
    <row r="236" spans="1:12" x14ac:dyDescent="0.25">
      <c r="A236">
        <v>1170869</v>
      </c>
      <c r="B236">
        <v>14.92700005</v>
      </c>
      <c r="C236">
        <v>0.30210998999999999</v>
      </c>
      <c r="D236">
        <v>35.70500183</v>
      </c>
      <c r="E236">
        <v>0.24773000000000001</v>
      </c>
      <c r="F236">
        <v>31.490999219999999</v>
      </c>
      <c r="G236">
        <v>0.81980001999999996</v>
      </c>
      <c r="H236">
        <v>31.9109993</v>
      </c>
      <c r="J236" s="2">
        <f>TREND(Calibration!$A$2:$A$4,Calibration!$B$2:$B$4,C236)</f>
        <v>312.33725420327801</v>
      </c>
      <c r="K236" s="2">
        <f>TREND(Calibration!$A$2:$A$4,Calibration!$C$2:$C$4,E236)</f>
        <v>417.61860148405162</v>
      </c>
      <c r="L236" s="2">
        <f>TREND(Calibration!$A$2:$A$4,Calibration!$D$2:$D$4,G236)</f>
        <v>593.88925926699653</v>
      </c>
    </row>
    <row r="237" spans="1:12" x14ac:dyDescent="0.25">
      <c r="A237">
        <v>1176089</v>
      </c>
      <c r="B237">
        <v>15.04300022</v>
      </c>
      <c r="C237">
        <v>0.30421999</v>
      </c>
      <c r="D237">
        <v>35.686000819999997</v>
      </c>
      <c r="E237">
        <v>0.24784</v>
      </c>
      <c r="F237">
        <v>31.528999330000001</v>
      </c>
      <c r="G237">
        <v>0.82190001000000001</v>
      </c>
      <c r="H237">
        <v>31.916999820000001</v>
      </c>
      <c r="J237" s="2">
        <f>TREND(Calibration!$A$2:$A$4,Calibration!$B$2:$B$4,C237)</f>
        <v>321.66873908089997</v>
      </c>
      <c r="K237" s="2">
        <f>TREND(Calibration!$A$2:$A$4,Calibration!$C$2:$C$4,E237)</f>
        <v>418.47733007414922</v>
      </c>
      <c r="L237" s="2">
        <f>TREND(Calibration!$A$2:$A$4,Calibration!$D$2:$D$4,G237)</f>
        <v>595.37749155924598</v>
      </c>
    </row>
    <row r="238" spans="1:12" x14ac:dyDescent="0.25">
      <c r="A238">
        <v>1180852</v>
      </c>
      <c r="B238">
        <v>15.09200001</v>
      </c>
      <c r="C238">
        <v>0.30524999000000003</v>
      </c>
      <c r="D238">
        <v>35.7179985</v>
      </c>
      <c r="E238">
        <v>0.24773000000000001</v>
      </c>
      <c r="F238">
        <v>31.493999479999999</v>
      </c>
      <c r="G238">
        <v>0.81870001999999997</v>
      </c>
      <c r="H238">
        <v>31.895000459999999</v>
      </c>
      <c r="J238" s="2">
        <f>TREND(Calibration!$A$2:$A$4,Calibration!$B$2:$B$4,C238)</f>
        <v>326.22391890267772</v>
      </c>
      <c r="K238" s="2">
        <f>TREND(Calibration!$A$2:$A$4,Calibration!$C$2:$C$4,E238)</f>
        <v>417.61860148405162</v>
      </c>
      <c r="L238" s="2">
        <f>TREND(Calibration!$A$2:$A$4,Calibration!$D$2:$D$4,G238)</f>
        <v>593.10970530651377</v>
      </c>
    </row>
    <row r="239" spans="1:12" x14ac:dyDescent="0.25">
      <c r="A239">
        <v>1185849</v>
      </c>
      <c r="B239">
        <v>15.08199978</v>
      </c>
      <c r="C239">
        <v>0.30519000000000002</v>
      </c>
      <c r="D239">
        <v>35.708000179999999</v>
      </c>
      <c r="E239">
        <v>0.24751999999999999</v>
      </c>
      <c r="F239">
        <v>31.475000380000001</v>
      </c>
      <c r="G239">
        <v>0.81330000999999996</v>
      </c>
      <c r="H239">
        <v>31.898000719999999</v>
      </c>
      <c r="J239" s="2">
        <f>TREND(Calibration!$A$2:$A$4,Calibration!$B$2:$B$4,C239)</f>
        <v>325.95861284684429</v>
      </c>
      <c r="K239" s="2">
        <f>TREND(Calibration!$A$2:$A$4,Calibration!$C$2:$C$4,E239)</f>
        <v>415.97921053931987</v>
      </c>
      <c r="L239" s="2">
        <f>TREND(Calibration!$A$2:$A$4,Calibration!$D$2:$D$4,G239)</f>
        <v>589.2827969591076</v>
      </c>
    </row>
    <row r="240" spans="1:12" x14ac:dyDescent="0.25">
      <c r="A240">
        <v>1190941</v>
      </c>
      <c r="B240">
        <v>15.04699993</v>
      </c>
      <c r="C240">
        <v>0.30448999999999998</v>
      </c>
      <c r="D240">
        <v>35.694999690000003</v>
      </c>
      <c r="E240">
        <v>0.24745998999999999</v>
      </c>
      <c r="F240">
        <v>31.5359993</v>
      </c>
      <c r="G240">
        <v>0.80949998000000001</v>
      </c>
      <c r="H240">
        <v>31.92700005</v>
      </c>
      <c r="J240" s="2">
        <f>TREND(Calibration!$A$2:$A$4,Calibration!$B$2:$B$4,C240)</f>
        <v>322.86285956990787</v>
      </c>
      <c r="K240" s="2">
        <f>TREND(Calibration!$A$2:$A$4,Calibration!$C$2:$C$4,E240)</f>
        <v>415.51073506030389</v>
      </c>
      <c r="L240" s="2">
        <f>TREND(Calibration!$A$2:$A$4,Calibration!$D$2:$D$4,G240)</f>
        <v>586.58977110778619</v>
      </c>
    </row>
    <row r="241" spans="1:12" x14ac:dyDescent="0.25">
      <c r="A241">
        <v>1195949</v>
      </c>
      <c r="B241">
        <v>14.949000359999999</v>
      </c>
      <c r="C241">
        <v>0.30659999999999998</v>
      </c>
      <c r="D241">
        <v>35.673000340000002</v>
      </c>
      <c r="E241">
        <v>0.24751999999999999</v>
      </c>
      <c r="F241">
        <v>31.5359993</v>
      </c>
      <c r="G241">
        <v>0.81279999000000003</v>
      </c>
      <c r="H241">
        <v>31.93000031</v>
      </c>
      <c r="J241" s="2">
        <f>TREND(Calibration!$A$2:$A$4,Calibration!$B$2:$B$4,C241)</f>
        <v>332.19434444753006</v>
      </c>
      <c r="K241" s="2">
        <f>TREND(Calibration!$A$2:$A$4,Calibration!$C$2:$C$4,E241)</f>
        <v>415.97921053931987</v>
      </c>
      <c r="L241" s="2">
        <f>TREND(Calibration!$A$2:$A$4,Calibration!$D$2:$D$4,G241)</f>
        <v>588.92844007608892</v>
      </c>
    </row>
    <row r="242" spans="1:12" x14ac:dyDescent="0.25">
      <c r="A242">
        <v>1200941</v>
      </c>
      <c r="B242">
        <v>14.875</v>
      </c>
      <c r="C242">
        <v>0.30384000999999999</v>
      </c>
      <c r="D242">
        <v>35.694999690000003</v>
      </c>
      <c r="E242">
        <v>0.24751999999999999</v>
      </c>
      <c r="F242">
        <v>31.503999709999999</v>
      </c>
      <c r="G242">
        <v>0.81110000999999998</v>
      </c>
      <c r="H242">
        <v>31.93600082</v>
      </c>
      <c r="J242" s="2">
        <f>TREND(Calibration!$A$2:$A$4,Calibration!$B$2:$B$4,C242)</f>
        <v>319.98827575208543</v>
      </c>
      <c r="K242" s="2">
        <f>TREND(Calibration!$A$2:$A$4,Calibration!$C$2:$C$4,E242)</f>
        <v>415.97921053931987</v>
      </c>
      <c r="L242" s="2">
        <f>TREND(Calibration!$A$2:$A$4,Calibration!$D$2:$D$4,G242)</f>
        <v>587.72368903814197</v>
      </c>
    </row>
    <row r="243" spans="1:12" x14ac:dyDescent="0.25">
      <c r="A243">
        <v>1205850</v>
      </c>
      <c r="B243">
        <v>14.81000042</v>
      </c>
      <c r="C243">
        <v>0.30935001000000001</v>
      </c>
      <c r="D243">
        <v>35.664001460000001</v>
      </c>
      <c r="E243">
        <v>0.24778998999999999</v>
      </c>
      <c r="F243">
        <v>31.541999820000001</v>
      </c>
      <c r="G243">
        <v>0.82139998999999997</v>
      </c>
      <c r="H243">
        <v>31.948999400000002</v>
      </c>
      <c r="J243" s="2">
        <f>TREND(Calibration!$A$2:$A$4,Calibration!$B$2:$B$4,C243)</f>
        <v>344.356276546255</v>
      </c>
      <c r="K243" s="2">
        <f>TREND(Calibration!$A$2:$A$4,Calibration!$C$2:$C$4,E243)</f>
        <v>418.08692083059645</v>
      </c>
      <c r="L243" s="2">
        <f>TREND(Calibration!$A$2:$A$4,Calibration!$D$2:$D$4,G243)</f>
        <v>595.02313467622719</v>
      </c>
    </row>
    <row r="244" spans="1:12" x14ac:dyDescent="0.25">
      <c r="A244">
        <v>1211009</v>
      </c>
      <c r="B244">
        <v>14.70600033</v>
      </c>
      <c r="C244">
        <v>0.30994999000000001</v>
      </c>
      <c r="D244">
        <v>35.688999180000003</v>
      </c>
      <c r="E244">
        <v>0.24773000000000001</v>
      </c>
      <c r="F244">
        <v>31.503999709999999</v>
      </c>
      <c r="G244">
        <v>0.81440002</v>
      </c>
      <c r="H244">
        <v>31.9109993</v>
      </c>
      <c r="J244" s="2">
        <f>TREND(Calibration!$A$2:$A$4,Calibration!$B$2:$B$4,C244)</f>
        <v>347.00969090496392</v>
      </c>
      <c r="K244" s="2">
        <f>TREND(Calibration!$A$2:$A$4,Calibration!$C$2:$C$4,E244)</f>
        <v>417.61860148405162</v>
      </c>
      <c r="L244" s="2">
        <f>TREND(Calibration!$A$2:$A$4,Calibration!$D$2:$D$4,G244)</f>
        <v>590.06235800644458</v>
      </c>
    </row>
    <row r="245" spans="1:12" x14ac:dyDescent="0.25">
      <c r="A245">
        <v>1216039</v>
      </c>
      <c r="B245">
        <v>14.644000050000001</v>
      </c>
      <c r="C245">
        <v>0.31022</v>
      </c>
      <c r="D245">
        <v>35.70500183</v>
      </c>
      <c r="E245">
        <v>0.24778998999999999</v>
      </c>
      <c r="F245">
        <v>31.478000640000001</v>
      </c>
      <c r="G245">
        <v>0.81599997999999996</v>
      </c>
      <c r="H245">
        <v>31.920000080000001</v>
      </c>
      <c r="J245" s="2">
        <f>TREND(Calibration!$A$2:$A$4,Calibration!$B$2:$B$4,C245)</f>
        <v>348.20381139397159</v>
      </c>
      <c r="K245" s="2">
        <f>TREND(Calibration!$A$2:$A$4,Calibration!$C$2:$C$4,E245)</f>
        <v>418.08692083059645</v>
      </c>
      <c r="L245" s="2">
        <f>TREND(Calibration!$A$2:$A$4,Calibration!$D$2:$D$4,G245)</f>
        <v>591.19622632882101</v>
      </c>
    </row>
    <row r="246" spans="1:12" x14ac:dyDescent="0.25">
      <c r="A246">
        <v>1220855</v>
      </c>
      <c r="B246">
        <v>14.67399979</v>
      </c>
      <c r="C246">
        <v>0.30994999000000001</v>
      </c>
      <c r="D246">
        <v>35.69900131</v>
      </c>
      <c r="E246">
        <v>0.24784</v>
      </c>
      <c r="F246">
        <v>31.545000080000001</v>
      </c>
      <c r="G246">
        <v>0.81870001999999997</v>
      </c>
      <c r="H246">
        <v>31.913999560000001</v>
      </c>
      <c r="J246" s="2">
        <f>TREND(Calibration!$A$2:$A$4,Calibration!$B$2:$B$4,C246)</f>
        <v>347.00969090496392</v>
      </c>
      <c r="K246" s="2">
        <f>TREND(Calibration!$A$2:$A$4,Calibration!$C$2:$C$4,E246)</f>
        <v>418.47733007414922</v>
      </c>
      <c r="L246" s="2">
        <f>TREND(Calibration!$A$2:$A$4,Calibration!$D$2:$D$4,G246)</f>
        <v>593.10970530651377</v>
      </c>
    </row>
    <row r="247" spans="1:12" x14ac:dyDescent="0.25">
      <c r="A247">
        <v>1225849</v>
      </c>
      <c r="B247">
        <v>14.73499966</v>
      </c>
      <c r="C247">
        <v>0.30616999</v>
      </c>
      <c r="D247">
        <v>35.67599869</v>
      </c>
      <c r="E247">
        <v>0.24784</v>
      </c>
      <c r="F247">
        <v>31.517000199999998</v>
      </c>
      <c r="G247">
        <v>0.81760001000000004</v>
      </c>
      <c r="H247">
        <v>31.895000459999999</v>
      </c>
      <c r="J247" s="2">
        <f>TREND(Calibration!$A$2:$A$4,Calibration!$B$2:$B$4,C247)</f>
        <v>330.29262320950806</v>
      </c>
      <c r="K247" s="2">
        <f>TREND(Calibration!$A$2:$A$4,Calibration!$C$2:$C$4,E247)</f>
        <v>418.47733007414922</v>
      </c>
      <c r="L247" s="2">
        <f>TREND(Calibration!$A$2:$A$4,Calibration!$D$2:$D$4,G247)</f>
        <v>592.33014425917679</v>
      </c>
    </row>
    <row r="248" spans="1:12" x14ac:dyDescent="0.25">
      <c r="A248">
        <v>1230849</v>
      </c>
      <c r="B248">
        <v>14.786999700000001</v>
      </c>
      <c r="C248">
        <v>0.30253999999999998</v>
      </c>
      <c r="D248">
        <v>35.69900131</v>
      </c>
      <c r="E248">
        <v>0.24745998999999999</v>
      </c>
      <c r="F248">
        <v>31.445999149999999</v>
      </c>
      <c r="G248">
        <v>0.80790001</v>
      </c>
      <c r="H248">
        <v>31.903999330000001</v>
      </c>
      <c r="J248" s="2">
        <f>TREND(Calibration!$A$2:$A$4,Calibration!$B$2:$B$4,C248)</f>
        <v>314.23897544129977</v>
      </c>
      <c r="K248" s="2">
        <f>TREND(Calibration!$A$2:$A$4,Calibration!$C$2:$C$4,E248)</f>
        <v>415.51073506030389</v>
      </c>
      <c r="L248" s="2">
        <f>TREND(Calibration!$A$2:$A$4,Calibration!$D$2:$D$4,G248)</f>
        <v>585.45589569855565</v>
      </c>
    </row>
    <row r="249" spans="1:12" x14ac:dyDescent="0.25">
      <c r="A249">
        <v>1235851</v>
      </c>
      <c r="B249">
        <v>14.90100002</v>
      </c>
      <c r="C249">
        <v>0.31189001</v>
      </c>
      <c r="D249">
        <v>35.729999540000001</v>
      </c>
      <c r="E249">
        <v>0.24751999999999999</v>
      </c>
      <c r="F249">
        <v>31.472000120000001</v>
      </c>
      <c r="G249">
        <v>0.81279999000000003</v>
      </c>
      <c r="H249">
        <v>31.875</v>
      </c>
      <c r="J249" s="2">
        <f>TREND(Calibration!$A$2:$A$4,Calibration!$B$2:$B$4,C249)</f>
        <v>355.58943843685211</v>
      </c>
      <c r="K249" s="2">
        <f>TREND(Calibration!$A$2:$A$4,Calibration!$C$2:$C$4,E249)</f>
        <v>415.97921053931987</v>
      </c>
      <c r="L249" s="2">
        <f>TREND(Calibration!$A$2:$A$4,Calibration!$D$2:$D$4,G249)</f>
        <v>588.92844007608892</v>
      </c>
    </row>
    <row r="250" spans="1:12" x14ac:dyDescent="0.25">
      <c r="A250">
        <v>1240850</v>
      </c>
      <c r="B250">
        <v>14.93999958</v>
      </c>
      <c r="C250">
        <v>0.30687001000000003</v>
      </c>
      <c r="D250">
        <v>35.708000179999999</v>
      </c>
      <c r="E250">
        <v>0.24778998999999999</v>
      </c>
      <c r="F250">
        <v>31.506999969999999</v>
      </c>
      <c r="G250">
        <v>0.81010002000000003</v>
      </c>
      <c r="H250">
        <v>31.878999709999999</v>
      </c>
      <c r="J250" s="2">
        <f>TREND(Calibration!$A$2:$A$4,Calibration!$B$2:$B$4,C250)</f>
        <v>333.38846493653818</v>
      </c>
      <c r="K250" s="2">
        <f>TREND(Calibration!$A$2:$A$4,Calibration!$C$2:$C$4,E250)</f>
        <v>418.08692083059645</v>
      </c>
      <c r="L250" s="2">
        <f>TREND(Calibration!$A$2:$A$4,Calibration!$D$2:$D$4,G250)</f>
        <v>587.01501070637539</v>
      </c>
    </row>
    <row r="251" spans="1:12" x14ac:dyDescent="0.25">
      <c r="A251">
        <v>1245849</v>
      </c>
      <c r="B251">
        <v>14.93599987</v>
      </c>
      <c r="C251">
        <v>0.30648999999999998</v>
      </c>
      <c r="D251">
        <v>35.686000819999997</v>
      </c>
      <c r="E251">
        <v>0.24784</v>
      </c>
      <c r="F251">
        <v>31.48399925</v>
      </c>
      <c r="G251">
        <v>0.81220000999999997</v>
      </c>
      <c r="H251">
        <v>31.87199974</v>
      </c>
      <c r="J251" s="2">
        <f>TREND(Calibration!$A$2:$A$4,Calibration!$B$2:$B$4,C251)</f>
        <v>331.70786893258287</v>
      </c>
      <c r="K251" s="2">
        <f>TREND(Calibration!$A$2:$A$4,Calibration!$C$2:$C$4,E251)</f>
        <v>418.47733007414922</v>
      </c>
      <c r="L251" s="2">
        <f>TREND(Calibration!$A$2:$A$4,Calibration!$D$2:$D$4,G251)</f>
        <v>588.50324299862473</v>
      </c>
    </row>
    <row r="252" spans="1:12" x14ac:dyDescent="0.25">
      <c r="A252">
        <v>1250849</v>
      </c>
      <c r="B252">
        <v>14.90699959</v>
      </c>
      <c r="C252">
        <v>0.30713998999999997</v>
      </c>
      <c r="D252">
        <v>35.686000819999997</v>
      </c>
      <c r="E252">
        <v>0.24811</v>
      </c>
      <c r="F252">
        <v>31.5</v>
      </c>
      <c r="G252">
        <v>0.81220000999999997</v>
      </c>
      <c r="H252">
        <v>31.868999479999999</v>
      </c>
      <c r="J252" s="2">
        <f>TREND(Calibration!$A$2:$A$4,Calibration!$B$2:$B$4,C252)</f>
        <v>334.58245275040531</v>
      </c>
      <c r="K252" s="2">
        <f>TREND(Calibration!$A$2:$A$4,Calibration!$C$2:$C$4,E252)</f>
        <v>420.58511843166116</v>
      </c>
      <c r="L252" s="2">
        <f>TREND(Calibration!$A$2:$A$4,Calibration!$D$2:$D$4,G252)</f>
        <v>588.50324299862473</v>
      </c>
    </row>
    <row r="253" spans="1:12" x14ac:dyDescent="0.25">
      <c r="A253">
        <v>1255869</v>
      </c>
      <c r="B253">
        <v>14.88799953</v>
      </c>
      <c r="C253">
        <v>0.30552000000000001</v>
      </c>
      <c r="D253">
        <v>35.694999690000003</v>
      </c>
      <c r="E253">
        <v>0.24815999999999999</v>
      </c>
      <c r="F253">
        <v>31.54899979</v>
      </c>
      <c r="G253">
        <v>0.81709999</v>
      </c>
      <c r="H253">
        <v>31.9109993</v>
      </c>
      <c r="J253" s="2">
        <f>TREND(Calibration!$A$2:$A$4,Calibration!$B$2:$B$4,C253)</f>
        <v>327.41803939168562</v>
      </c>
      <c r="K253" s="2">
        <f>TREND(Calibration!$A$2:$A$4,Calibration!$C$2:$C$4,E253)</f>
        <v>420.97544960897835</v>
      </c>
      <c r="L253" s="2">
        <f>TREND(Calibration!$A$2:$A$4,Calibration!$D$2:$D$4,G253)</f>
        <v>591.975787376158</v>
      </c>
    </row>
    <row r="254" spans="1:12" x14ac:dyDescent="0.25">
      <c r="A254">
        <v>1260945</v>
      </c>
      <c r="B254">
        <v>14.81999969</v>
      </c>
      <c r="C254">
        <v>0.30437999999999998</v>
      </c>
      <c r="D254">
        <v>35.694999690000003</v>
      </c>
      <c r="E254">
        <v>0.24806</v>
      </c>
      <c r="F254">
        <v>31.493999479999999</v>
      </c>
      <c r="G254">
        <v>0.81819998999999999</v>
      </c>
      <c r="H254">
        <v>31.885000229999999</v>
      </c>
      <c r="J254" s="2">
        <f>TREND(Calibration!$A$2:$A$4,Calibration!$B$2:$B$4,C254)</f>
        <v>322.37638405496091</v>
      </c>
      <c r="K254" s="2">
        <f>TREND(Calibration!$A$2:$A$4,Calibration!$C$2:$C$4,E254)</f>
        <v>420.19478725434419</v>
      </c>
      <c r="L254" s="2">
        <f>TREND(Calibration!$A$2:$A$4,Calibration!$D$2:$D$4,G254)</f>
        <v>592.75534133664087</v>
      </c>
    </row>
    <row r="255" spans="1:12" x14ac:dyDescent="0.25">
      <c r="A255">
        <v>1265855</v>
      </c>
      <c r="B255">
        <v>14.807000159999999</v>
      </c>
      <c r="C255">
        <v>0.30362001</v>
      </c>
      <c r="D255">
        <v>35.66999817</v>
      </c>
      <c r="E255">
        <v>0.24843000000000001</v>
      </c>
      <c r="F255">
        <v>31.55200005</v>
      </c>
      <c r="G255">
        <v>0.82459998000000001</v>
      </c>
      <c r="H255">
        <v>31.89100075</v>
      </c>
      <c r="J255" s="2">
        <f>TREND(Calibration!$A$2:$A$4,Calibration!$B$2:$B$4,C255)</f>
        <v>319.01532472219128</v>
      </c>
      <c r="K255" s="2">
        <f>TREND(Calibration!$A$2:$A$4,Calibration!$C$2:$C$4,E255)</f>
        <v>423.08323796649051</v>
      </c>
      <c r="L255" s="2">
        <f>TREND(Calibration!$A$2:$A$4,Calibration!$D$2:$D$4,G255)</f>
        <v>597.29092092895939</v>
      </c>
    </row>
    <row r="256" spans="1:12" x14ac:dyDescent="0.25">
      <c r="A256">
        <v>1270945</v>
      </c>
      <c r="B256">
        <v>14.836000439999999</v>
      </c>
      <c r="C256">
        <v>0.30417000999999999</v>
      </c>
      <c r="D256">
        <v>35.666999820000001</v>
      </c>
      <c r="E256">
        <v>0.24833</v>
      </c>
      <c r="F256">
        <v>31.520000459999999</v>
      </c>
      <c r="G256">
        <v>0.82410002000000004</v>
      </c>
      <c r="H256">
        <v>31.913999560000001</v>
      </c>
      <c r="J256" s="2">
        <f>TREND(Calibration!$A$2:$A$4,Calibration!$B$2:$B$4,C256)</f>
        <v>321.44770229692676</v>
      </c>
      <c r="K256" s="2">
        <f>TREND(Calibration!$A$2:$A$4,Calibration!$C$2:$C$4,E256)</f>
        <v>422.30257561185635</v>
      </c>
      <c r="L256" s="2">
        <f>TREND(Calibration!$A$2:$A$4,Calibration!$D$2:$D$4,G256)</f>
        <v>596.93660656706584</v>
      </c>
    </row>
    <row r="257" spans="1:12" x14ac:dyDescent="0.25">
      <c r="A257">
        <v>1275853</v>
      </c>
      <c r="B257">
        <v>14.868000029999999</v>
      </c>
      <c r="C257">
        <v>0.30351999000000002</v>
      </c>
      <c r="D257">
        <v>35.67599869</v>
      </c>
      <c r="E257">
        <v>0.24843000000000001</v>
      </c>
      <c r="F257">
        <v>31.5</v>
      </c>
      <c r="G257">
        <v>0.81440002</v>
      </c>
      <c r="H257">
        <v>31.916999820000001</v>
      </c>
      <c r="J257" s="2">
        <f>TREND(Calibration!$A$2:$A$4,Calibration!$B$2:$B$4,C257)</f>
        <v>318.572985803964</v>
      </c>
      <c r="K257" s="2">
        <f>TREND(Calibration!$A$2:$A$4,Calibration!$C$2:$C$4,E257)</f>
        <v>423.08323796649051</v>
      </c>
      <c r="L257" s="2">
        <f>TREND(Calibration!$A$2:$A$4,Calibration!$D$2:$D$4,G257)</f>
        <v>590.06235800644458</v>
      </c>
    </row>
    <row r="258" spans="1:12" x14ac:dyDescent="0.25">
      <c r="A258">
        <v>1280849</v>
      </c>
      <c r="B258">
        <v>14.96199989</v>
      </c>
      <c r="C258">
        <v>0.30698001000000003</v>
      </c>
      <c r="D258">
        <v>35.67599869</v>
      </c>
      <c r="E258">
        <v>0.24838001000000001</v>
      </c>
      <c r="F258">
        <v>31.533000950000002</v>
      </c>
      <c r="G258">
        <v>0.81379997999999998</v>
      </c>
      <c r="H258">
        <v>31.903999330000001</v>
      </c>
      <c r="J258" s="2">
        <f>TREND(Calibration!$A$2:$A$4,Calibration!$B$2:$B$4,C258)</f>
        <v>333.87494045148514</v>
      </c>
      <c r="K258" s="2">
        <f>TREND(Calibration!$A$2:$A$4,Calibration!$C$2:$C$4,E258)</f>
        <v>422.69298485540889</v>
      </c>
      <c r="L258" s="2">
        <f>TREND(Calibration!$A$2:$A$4,Calibration!$D$2:$D$4,G258)</f>
        <v>589.63711840785538</v>
      </c>
    </row>
    <row r="259" spans="1:12" x14ac:dyDescent="0.25">
      <c r="A259">
        <v>1285849</v>
      </c>
      <c r="B259">
        <v>15.01799965</v>
      </c>
      <c r="C259">
        <v>0.30957001000000001</v>
      </c>
      <c r="D259">
        <v>35.70500183</v>
      </c>
      <c r="E259">
        <v>0.24811</v>
      </c>
      <c r="F259">
        <v>31.523000719999999</v>
      </c>
      <c r="G259">
        <v>0.82249998999999996</v>
      </c>
      <c r="H259">
        <v>31.916999820000001</v>
      </c>
      <c r="J259" s="2">
        <f>TREND(Calibration!$A$2:$A$4,Calibration!$B$2:$B$4,C259)</f>
        <v>345.32922757614915</v>
      </c>
      <c r="K259" s="2">
        <f>TREND(Calibration!$A$2:$A$4,Calibration!$C$2:$C$4,E259)</f>
        <v>420.58511843166116</v>
      </c>
      <c r="L259" s="2">
        <f>TREND(Calibration!$A$2:$A$4,Calibration!$D$2:$D$4,G259)</f>
        <v>595.80268863671006</v>
      </c>
    </row>
    <row r="260" spans="1:12" x14ac:dyDescent="0.25">
      <c r="A260">
        <v>1290856</v>
      </c>
      <c r="B260">
        <v>15.039999959999999</v>
      </c>
      <c r="C260">
        <v>0.30702998999999997</v>
      </c>
      <c r="D260">
        <v>35.653999329999998</v>
      </c>
      <c r="E260">
        <v>0.24811</v>
      </c>
      <c r="F260">
        <v>31.576999659999998</v>
      </c>
      <c r="G260">
        <v>0.81919998000000005</v>
      </c>
      <c r="H260">
        <v>31.87199974</v>
      </c>
      <c r="J260" s="2">
        <f>TREND(Calibration!$A$2:$A$4,Calibration!$B$2:$B$4,C260)</f>
        <v>334.09597723545835</v>
      </c>
      <c r="K260" s="2">
        <f>TREND(Calibration!$A$2:$A$4,Calibration!$C$2:$C$4,E260)</f>
        <v>420.58511843166116</v>
      </c>
      <c r="L260" s="2">
        <f>TREND(Calibration!$A$2:$A$4,Calibration!$D$2:$D$4,G260)</f>
        <v>593.46401966840745</v>
      </c>
    </row>
    <row r="261" spans="1:12" x14ac:dyDescent="0.25">
      <c r="A261">
        <v>1295856</v>
      </c>
      <c r="B261">
        <v>15.0340004</v>
      </c>
      <c r="C261">
        <v>0.30925000000000002</v>
      </c>
      <c r="D261">
        <v>35.682998660000003</v>
      </c>
      <c r="E261">
        <v>0.24806</v>
      </c>
      <c r="F261">
        <v>31.525999070000001</v>
      </c>
      <c r="G261">
        <v>0.81650001000000005</v>
      </c>
      <c r="H261">
        <v>31.89100075</v>
      </c>
      <c r="J261" s="2">
        <f>TREND(Calibration!$A$2:$A$4,Calibration!$B$2:$B$4,C261)</f>
        <v>343.91398185307457</v>
      </c>
      <c r="K261" s="2">
        <f>TREND(Calibration!$A$2:$A$4,Calibration!$C$2:$C$4,E261)</f>
        <v>420.19478725434419</v>
      </c>
      <c r="L261" s="2">
        <f>TREND(Calibration!$A$2:$A$4,Calibration!$D$2:$D$4,G261)</f>
        <v>591.55059029869403</v>
      </c>
    </row>
    <row r="262" spans="1:12" x14ac:dyDescent="0.25">
      <c r="A262">
        <v>1300850</v>
      </c>
      <c r="B262">
        <v>15.02099991</v>
      </c>
      <c r="C262">
        <v>0.30805999000000001</v>
      </c>
      <c r="D262">
        <v>35.694999690000003</v>
      </c>
      <c r="E262">
        <v>0.24806</v>
      </c>
      <c r="F262">
        <v>31.475000380000001</v>
      </c>
      <c r="G262">
        <v>0.81650001000000005</v>
      </c>
      <c r="H262">
        <v>31.881999969999999</v>
      </c>
      <c r="J262" s="2">
        <f>TREND(Calibration!$A$2:$A$4,Calibration!$B$2:$B$4,C262)</f>
        <v>338.65115705723588</v>
      </c>
      <c r="K262" s="2">
        <f>TREND(Calibration!$A$2:$A$4,Calibration!$C$2:$C$4,E262)</f>
        <v>420.19478725434419</v>
      </c>
      <c r="L262" s="2">
        <f>TREND(Calibration!$A$2:$A$4,Calibration!$D$2:$D$4,G262)</f>
        <v>591.55059029869403</v>
      </c>
    </row>
    <row r="263" spans="1:12" x14ac:dyDescent="0.25">
      <c r="A263">
        <v>1305850</v>
      </c>
      <c r="B263">
        <v>14.90699959</v>
      </c>
      <c r="C263">
        <v>0.30805999000000001</v>
      </c>
      <c r="D263">
        <v>35.634998320000001</v>
      </c>
      <c r="E263">
        <v>0.24811</v>
      </c>
      <c r="F263">
        <v>31.490999219999999</v>
      </c>
      <c r="G263">
        <v>0.81169999000000004</v>
      </c>
      <c r="H263">
        <v>31.878999709999999</v>
      </c>
      <c r="J263" s="2">
        <f>TREND(Calibration!$A$2:$A$4,Calibration!$B$2:$B$4,C263)</f>
        <v>338.65115705723588</v>
      </c>
      <c r="K263" s="2">
        <f>TREND(Calibration!$A$2:$A$4,Calibration!$C$2:$C$4,E263)</f>
        <v>420.58511843166116</v>
      </c>
      <c r="L263" s="2">
        <f>TREND(Calibration!$A$2:$A$4,Calibration!$D$2:$D$4,G263)</f>
        <v>588.14888611560605</v>
      </c>
    </row>
    <row r="264" spans="1:12" x14ac:dyDescent="0.25">
      <c r="A264">
        <v>1310850</v>
      </c>
      <c r="B264">
        <v>14.85499954</v>
      </c>
      <c r="C264">
        <v>0.30680998999999998</v>
      </c>
      <c r="D264">
        <v>35.686000819999997</v>
      </c>
      <c r="E264">
        <v>0.24815999999999999</v>
      </c>
      <c r="F264">
        <v>31.48399925</v>
      </c>
      <c r="G264">
        <v>0.81870001999999997</v>
      </c>
      <c r="H264">
        <v>31.840000150000002</v>
      </c>
      <c r="J264" s="2">
        <f>TREND(Calibration!$A$2:$A$4,Calibration!$B$2:$B$4,C264)</f>
        <v>333.12302620556397</v>
      </c>
      <c r="K264" s="2">
        <f>TREND(Calibration!$A$2:$A$4,Calibration!$C$2:$C$4,E264)</f>
        <v>420.97544960897835</v>
      </c>
      <c r="L264" s="2">
        <f>TREND(Calibration!$A$2:$A$4,Calibration!$D$2:$D$4,G264)</f>
        <v>593.10970530651377</v>
      </c>
    </row>
    <row r="265" spans="1:12" x14ac:dyDescent="0.25">
      <c r="A265">
        <v>1315851</v>
      </c>
      <c r="B265">
        <v>14.838999749999999</v>
      </c>
      <c r="C265">
        <v>0.30621999999999999</v>
      </c>
      <c r="D265">
        <v>35.640998840000002</v>
      </c>
      <c r="E265">
        <v>0.24843000000000001</v>
      </c>
      <c r="F265">
        <v>31.528999330000001</v>
      </c>
      <c r="G265">
        <v>0.82359998999999995</v>
      </c>
      <c r="H265">
        <v>31.885000229999999</v>
      </c>
      <c r="J265" s="2">
        <f>TREND(Calibration!$A$2:$A$4,Calibration!$B$2:$B$4,C265)</f>
        <v>330.51379266862182</v>
      </c>
      <c r="K265" s="2">
        <f>TREND(Calibration!$A$2:$A$4,Calibration!$C$2:$C$4,E265)</f>
        <v>423.08323796649051</v>
      </c>
      <c r="L265" s="2">
        <f>TREND(Calibration!$A$2:$A$4,Calibration!$D$2:$D$4,G265)</f>
        <v>596.58224259719282</v>
      </c>
    </row>
    <row r="266" spans="1:12" x14ac:dyDescent="0.25">
      <c r="A266">
        <v>1320933</v>
      </c>
      <c r="B266">
        <v>14.875</v>
      </c>
      <c r="C266">
        <v>0.30610999</v>
      </c>
      <c r="D266">
        <v>35.692001339999997</v>
      </c>
      <c r="E266">
        <v>0.24849001000000001</v>
      </c>
      <c r="F266">
        <v>31.506999969999999</v>
      </c>
      <c r="G266">
        <v>0.82090001999999995</v>
      </c>
      <c r="H266">
        <v>31.885000229999999</v>
      </c>
      <c r="J266" s="2">
        <f>TREND(Calibration!$A$2:$A$4,Calibration!$B$2:$B$4,C266)</f>
        <v>330.02727292862778</v>
      </c>
      <c r="K266" s="2">
        <f>TREND(Calibration!$A$2:$A$4,Calibration!$C$2:$C$4,E266)</f>
        <v>423.55171344550649</v>
      </c>
      <c r="L266" s="2">
        <f>TREND(Calibration!$A$2:$A$4,Calibration!$D$2:$D$4,G266)</f>
        <v>594.6688132274794</v>
      </c>
    </row>
    <row r="267" spans="1:12" x14ac:dyDescent="0.25">
      <c r="A267">
        <v>1325869</v>
      </c>
      <c r="B267">
        <v>14.98200035</v>
      </c>
      <c r="C267">
        <v>0.29994999999999999</v>
      </c>
      <c r="D267">
        <v>35.682998660000003</v>
      </c>
      <c r="E267">
        <v>0.24811</v>
      </c>
      <c r="F267">
        <v>31.54899979</v>
      </c>
      <c r="G267">
        <v>0.82410002000000004</v>
      </c>
      <c r="H267">
        <v>31.86300087</v>
      </c>
      <c r="J267" s="2">
        <f>TREND(Calibration!$A$2:$A$4,Calibration!$B$2:$B$4,C267)</f>
        <v>302.78468831663577</v>
      </c>
      <c r="K267" s="2">
        <f>TREND(Calibration!$A$2:$A$4,Calibration!$C$2:$C$4,E267)</f>
        <v>420.58511843166116</v>
      </c>
      <c r="L267" s="2">
        <f>TREND(Calibration!$A$2:$A$4,Calibration!$D$2:$D$4,G267)</f>
        <v>596.93660656706584</v>
      </c>
    </row>
    <row r="268" spans="1:12" x14ac:dyDescent="0.25">
      <c r="A268">
        <v>1330850</v>
      </c>
      <c r="B268">
        <v>15.06000042</v>
      </c>
      <c r="C268">
        <v>0.30195000999999999</v>
      </c>
      <c r="D268">
        <v>35.651000979999999</v>
      </c>
      <c r="E268">
        <v>0.24778998999999999</v>
      </c>
      <c r="F268">
        <v>31.523000719999999</v>
      </c>
      <c r="G268">
        <v>0.81980001999999996</v>
      </c>
      <c r="H268">
        <v>31.87199974</v>
      </c>
      <c r="J268" s="2">
        <f>TREND(Calibration!$A$2:$A$4,Calibration!$B$2:$B$4,C268)</f>
        <v>311.62974190435762</v>
      </c>
      <c r="K268" s="2">
        <f>TREND(Calibration!$A$2:$A$4,Calibration!$C$2:$C$4,E268)</f>
        <v>418.08692083059645</v>
      </c>
      <c r="L268" s="2">
        <f>TREND(Calibration!$A$2:$A$4,Calibration!$D$2:$D$4,G268)</f>
        <v>593.88925926699653</v>
      </c>
    </row>
    <row r="269" spans="1:12" x14ac:dyDescent="0.25">
      <c r="A269">
        <v>1335849</v>
      </c>
      <c r="B269">
        <v>15.15799999</v>
      </c>
      <c r="C269">
        <v>0.30307999000000002</v>
      </c>
      <c r="D269">
        <v>35.712001800000003</v>
      </c>
      <c r="E269">
        <v>0.24784</v>
      </c>
      <c r="F269">
        <v>31.533000950000002</v>
      </c>
      <c r="G269">
        <v>0.82300001</v>
      </c>
      <c r="H269">
        <v>31.85899925</v>
      </c>
      <c r="J269" s="2">
        <f>TREND(Calibration!$A$2:$A$4,Calibration!$B$2:$B$4,C269)</f>
        <v>316.62708374417548</v>
      </c>
      <c r="K269" s="2">
        <f>TREND(Calibration!$A$2:$A$4,Calibration!$C$2:$C$4,E269)</f>
        <v>418.47733007414922</v>
      </c>
      <c r="L269" s="2">
        <f>TREND(Calibration!$A$2:$A$4,Calibration!$D$2:$D$4,G269)</f>
        <v>596.15704551972885</v>
      </c>
    </row>
    <row r="270" spans="1:12" x14ac:dyDescent="0.25">
      <c r="A270">
        <v>1340850</v>
      </c>
      <c r="B270">
        <v>15.22000027</v>
      </c>
      <c r="C270">
        <v>0.30454001000000003</v>
      </c>
      <c r="D270">
        <v>35.680000309999997</v>
      </c>
      <c r="E270">
        <v>0.24778998999999999</v>
      </c>
      <c r="F270">
        <v>31.481000900000002</v>
      </c>
      <c r="G270">
        <v>0.81330000999999996</v>
      </c>
      <c r="H270">
        <v>31.87199974</v>
      </c>
      <c r="J270" s="2">
        <f>TREND(Calibration!$A$2:$A$4,Calibration!$B$2:$B$4,C270)</f>
        <v>323.08402902902185</v>
      </c>
      <c r="K270" s="2">
        <f>TREND(Calibration!$A$2:$A$4,Calibration!$C$2:$C$4,E270)</f>
        <v>418.08692083059645</v>
      </c>
      <c r="L270" s="2">
        <f>TREND(Calibration!$A$2:$A$4,Calibration!$D$2:$D$4,G270)</f>
        <v>589.2827969591076</v>
      </c>
    </row>
    <row r="271" spans="1:12" x14ac:dyDescent="0.25">
      <c r="A271">
        <v>1345851</v>
      </c>
      <c r="B271">
        <v>15.24100018</v>
      </c>
      <c r="C271">
        <v>0.30465001000000003</v>
      </c>
      <c r="D271">
        <v>35.653999329999998</v>
      </c>
      <c r="E271">
        <v>0.24784</v>
      </c>
      <c r="F271">
        <v>31.55800056</v>
      </c>
      <c r="G271">
        <v>0.81279999000000003</v>
      </c>
      <c r="H271">
        <v>31.881999969999999</v>
      </c>
      <c r="J271" s="2">
        <f>TREND(Calibration!$A$2:$A$4,Calibration!$B$2:$B$4,C271)</f>
        <v>323.57050454396904</v>
      </c>
      <c r="K271" s="2">
        <f>TREND(Calibration!$A$2:$A$4,Calibration!$C$2:$C$4,E271)</f>
        <v>418.47733007414922</v>
      </c>
      <c r="L271" s="2">
        <f>TREND(Calibration!$A$2:$A$4,Calibration!$D$2:$D$4,G271)</f>
        <v>588.92844007608892</v>
      </c>
    </row>
    <row r="272" spans="1:12" x14ac:dyDescent="0.25">
      <c r="A272">
        <v>1350850</v>
      </c>
      <c r="B272">
        <v>15.225000380000001</v>
      </c>
      <c r="C272">
        <v>0.30557001</v>
      </c>
      <c r="D272">
        <v>35.664001460000001</v>
      </c>
      <c r="E272">
        <v>0.24784</v>
      </c>
      <c r="F272">
        <v>31.538999560000001</v>
      </c>
      <c r="G272">
        <v>0.82090001999999995</v>
      </c>
      <c r="H272">
        <v>31.87199974</v>
      </c>
      <c r="J272" s="2">
        <f>TREND(Calibration!$A$2:$A$4,Calibration!$B$2:$B$4,C272)</f>
        <v>327.63920885079938</v>
      </c>
      <c r="K272" s="2">
        <f>TREND(Calibration!$A$2:$A$4,Calibration!$C$2:$C$4,E272)</f>
        <v>418.47733007414922</v>
      </c>
      <c r="L272" s="2">
        <f>TREND(Calibration!$A$2:$A$4,Calibration!$D$2:$D$4,G272)</f>
        <v>594.6688132274794</v>
      </c>
    </row>
    <row r="273" spans="1:12" x14ac:dyDescent="0.25">
      <c r="A273">
        <v>1355937</v>
      </c>
      <c r="B273">
        <v>15.17300034</v>
      </c>
      <c r="C273">
        <v>0.30487001000000002</v>
      </c>
      <c r="D273">
        <v>35.686000819999997</v>
      </c>
      <c r="E273">
        <v>0.24778998999999999</v>
      </c>
      <c r="F273">
        <v>31.48800087</v>
      </c>
      <c r="G273">
        <v>0.81010002000000003</v>
      </c>
      <c r="H273">
        <v>31.875</v>
      </c>
      <c r="J273" s="2">
        <f>TREND(Calibration!$A$2:$A$4,Calibration!$B$2:$B$4,C273)</f>
        <v>324.54345557386318</v>
      </c>
      <c r="K273" s="2">
        <f>TREND(Calibration!$A$2:$A$4,Calibration!$C$2:$C$4,E273)</f>
        <v>418.08692083059645</v>
      </c>
      <c r="L273" s="2">
        <f>TREND(Calibration!$A$2:$A$4,Calibration!$D$2:$D$4,G273)</f>
        <v>587.01501070637539</v>
      </c>
    </row>
    <row r="274" spans="1:12" x14ac:dyDescent="0.25">
      <c r="A274">
        <v>1360849</v>
      </c>
      <c r="B274">
        <v>15.114999770000001</v>
      </c>
      <c r="C274">
        <v>0.30491998999999997</v>
      </c>
      <c r="D274">
        <v>35.651000979999999</v>
      </c>
      <c r="E274">
        <v>0.24778998999999999</v>
      </c>
      <c r="F274">
        <v>31.48399925</v>
      </c>
      <c r="G274">
        <v>0.81550001999999999</v>
      </c>
      <c r="H274">
        <v>31.865999219999999</v>
      </c>
      <c r="J274" s="2">
        <f>TREND(Calibration!$A$2:$A$4,Calibration!$B$2:$B$4,C274)</f>
        <v>324.76449235783616</v>
      </c>
      <c r="K274" s="2">
        <f>TREND(Calibration!$A$2:$A$4,Calibration!$C$2:$C$4,E274)</f>
        <v>418.08692083059645</v>
      </c>
      <c r="L274" s="2">
        <f>TREND(Calibration!$A$2:$A$4,Calibration!$D$2:$D$4,G274)</f>
        <v>590.84191196692746</v>
      </c>
    </row>
    <row r="275" spans="1:12" x14ac:dyDescent="0.25">
      <c r="A275">
        <v>1365857</v>
      </c>
      <c r="B275">
        <v>15.053000450000001</v>
      </c>
      <c r="C275">
        <v>0.30454001000000003</v>
      </c>
      <c r="D275">
        <v>35.653999329999998</v>
      </c>
      <c r="E275">
        <v>0.24773000000000001</v>
      </c>
      <c r="F275">
        <v>31.568000789999999</v>
      </c>
      <c r="G275">
        <v>0.81440002</v>
      </c>
      <c r="H275">
        <v>31.88800049</v>
      </c>
      <c r="J275" s="2">
        <f>TREND(Calibration!$A$2:$A$4,Calibration!$B$2:$B$4,C275)</f>
        <v>323.08402902902185</v>
      </c>
      <c r="K275" s="2">
        <f>TREND(Calibration!$A$2:$A$4,Calibration!$C$2:$C$4,E275)</f>
        <v>417.61860148405162</v>
      </c>
      <c r="L275" s="2">
        <f>TREND(Calibration!$A$2:$A$4,Calibration!$D$2:$D$4,G275)</f>
        <v>590.06235800644458</v>
      </c>
    </row>
    <row r="276" spans="1:12" x14ac:dyDescent="0.25">
      <c r="A276">
        <v>1370849</v>
      </c>
      <c r="B276">
        <v>14.97900009</v>
      </c>
      <c r="C276">
        <v>0.30459999999999998</v>
      </c>
      <c r="D276">
        <v>35.66999817</v>
      </c>
      <c r="E276">
        <v>0.24778998999999999</v>
      </c>
      <c r="F276">
        <v>31.465000150000002</v>
      </c>
      <c r="G276">
        <v>0.81220000999999997</v>
      </c>
      <c r="H276">
        <v>31.856000900000002</v>
      </c>
      <c r="J276" s="2">
        <f>TREND(Calibration!$A$2:$A$4,Calibration!$B$2:$B$4,C276)</f>
        <v>323.34933508485506</v>
      </c>
      <c r="K276" s="2">
        <f>TREND(Calibration!$A$2:$A$4,Calibration!$C$2:$C$4,E276)</f>
        <v>418.08692083059645</v>
      </c>
      <c r="L276" s="2">
        <f>TREND(Calibration!$A$2:$A$4,Calibration!$D$2:$D$4,G276)</f>
        <v>588.50324299862473</v>
      </c>
    </row>
    <row r="277" spans="1:12" x14ac:dyDescent="0.25">
      <c r="A277">
        <v>1375850</v>
      </c>
      <c r="B277">
        <v>14.99199963</v>
      </c>
      <c r="C277">
        <v>0.30676001000000003</v>
      </c>
      <c r="D277">
        <v>35.6570015</v>
      </c>
      <c r="E277">
        <v>0.24838001000000001</v>
      </c>
      <c r="F277">
        <v>31.528999330000001</v>
      </c>
      <c r="G277">
        <v>0.81169999000000004</v>
      </c>
      <c r="H277">
        <v>31.875</v>
      </c>
      <c r="J277" s="2">
        <f>TREND(Calibration!$A$2:$A$4,Calibration!$B$2:$B$4,C277)</f>
        <v>332.901989421591</v>
      </c>
      <c r="K277" s="2">
        <f>TREND(Calibration!$A$2:$A$4,Calibration!$C$2:$C$4,E277)</f>
        <v>422.69298485540889</v>
      </c>
      <c r="L277" s="2">
        <f>TREND(Calibration!$A$2:$A$4,Calibration!$D$2:$D$4,G277)</f>
        <v>588.14888611560605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AVERAGE('1B'!$J2:$J32) + Calibration!$C$11</f>
        <v>377.93911645393518</v>
      </c>
      <c r="C3" s="3">
        <v>382.64492799644313</v>
      </c>
      <c r="D3" s="3">
        <v>595.80268863671006</v>
      </c>
      <c r="E3" s="3">
        <f>(C3-B3)/(7*35314.6667/1400)</f>
        <v>2.6650748724228762E-2</v>
      </c>
      <c r="G3" s="3">
        <f>AVERAGE('2B'!$J2:$J32) + Calibration!$C$11</f>
        <v>379.2672901929065</v>
      </c>
      <c r="H3" s="3">
        <v>385.14304753127249</v>
      </c>
      <c r="I3" s="3">
        <v>598.85003593677925</v>
      </c>
      <c r="J3" s="3">
        <f>(H3-G3)/(7*35314.6667/1400)</f>
        <v>3.3276583852714009E-2</v>
      </c>
      <c r="L3" s="3">
        <f>AVERAGE('3B'!$J2:$J32) + Calibration!$C$11</f>
        <v>375.81202865719547</v>
      </c>
      <c r="M3" s="3">
        <v>384.75279442019087</v>
      </c>
      <c r="N3" s="3">
        <v>591.55059029869403</v>
      </c>
      <c r="O3" s="3">
        <f>(M3-L3)/(7*35314.6667/1400)</f>
        <v>5.0634858535960052E-2</v>
      </c>
      <c r="Q3" s="3">
        <f>AVERAGE('4B'!$J158:$J188) + Calibration!$C$11</f>
        <v>372.15276696683549</v>
      </c>
      <c r="R3" s="3">
        <v>410.9049052341984</v>
      </c>
      <c r="S3" s="3">
        <v>578.93596858668218</v>
      </c>
      <c r="T3" s="3">
        <f>(R3-Q3)/(7*35314.6667/1400)</f>
        <v>0.2194676710193213</v>
      </c>
    </row>
    <row r="4" spans="1:20" x14ac:dyDescent="0.25">
      <c r="A4" s="3">
        <f>1/12+A3</f>
        <v>2.5833333333333335</v>
      </c>
      <c r="B4" s="3">
        <f>AVERAGE('1B'!$J3:$J33) + Calibration!$C$11</f>
        <v>378.96485364373723</v>
      </c>
      <c r="C4" s="3">
        <v>383.0353372399959</v>
      </c>
      <c r="D4" s="3">
        <v>596.58224259719282</v>
      </c>
      <c r="E4" s="3">
        <f t="shared" ref="E4:E67" si="0">(C4-B4)/(7*35314.6667/1400)</f>
        <v>2.3052651924129121E-2</v>
      </c>
      <c r="G4" s="3">
        <f>AVERAGE('2B'!$J3:$J33) + Calibration!$C$11</f>
        <v>379.05900306194525</v>
      </c>
      <c r="H4" s="3">
        <v>385.53330064235411</v>
      </c>
      <c r="I4" s="3">
        <v>596.15704551972885</v>
      </c>
      <c r="J4" s="3">
        <f t="shared" ref="J4:J67" si="1">(H4-G4)/(7*35314.6667/1400)</f>
        <v>3.6666338297389953E-2</v>
      </c>
      <c r="L4" s="3">
        <f>AVERAGE('3B'!$J3:$J33) + Calibration!$C$11</f>
        <v>375.49532025743525</v>
      </c>
      <c r="M4" s="3">
        <v>385.14304753127249</v>
      </c>
      <c r="N4" s="3">
        <v>593.88925926699653</v>
      </c>
      <c r="O4" s="3">
        <f t="shared" ref="O4:O67" si="2">(M4-L4)/(7*35314.6667/1400)</f>
        <v>5.463864266818768E-2</v>
      </c>
      <c r="Q4" s="3">
        <f>AVERAGE('4B'!$J159:$J189) + Calibration!$C$11</f>
        <v>371.52791128040923</v>
      </c>
      <c r="R4" s="3">
        <v>410.0461766441008</v>
      </c>
      <c r="S4" s="3">
        <v>581.27463755498491</v>
      </c>
      <c r="T4" s="3">
        <f t="shared" ref="T4:T67" si="3">(R4-Q4)/(7*35314.6667/1400)</f>
        <v>0.21814316239145798</v>
      </c>
    </row>
    <row r="5" spans="1:20" x14ac:dyDescent="0.25">
      <c r="A5" s="3">
        <f t="shared" ref="A5:A68" si="4">1/12+A4</f>
        <v>2.666666666666667</v>
      </c>
      <c r="B5" s="3">
        <f>AVERAGE('1B'!$J4:$J34) + Calibration!$C$11</f>
        <v>379.75091818548469</v>
      </c>
      <c r="C5" s="3">
        <v>382.64492799644313</v>
      </c>
      <c r="D5" s="3">
        <v>596.15704551972885</v>
      </c>
      <c r="E5" s="3">
        <f t="shared" si="0"/>
        <v>1.6389846380503639E-2</v>
      </c>
      <c r="G5" s="3">
        <f>AVERAGE('2B'!$J4:$J34) + Calibration!$C$11</f>
        <v>379.10465329655756</v>
      </c>
      <c r="H5" s="3">
        <v>385.53330064235411</v>
      </c>
      <c r="I5" s="3">
        <v>600.76350782761779</v>
      </c>
      <c r="J5" s="3">
        <f t="shared" si="1"/>
        <v>3.6407804159151513E-2</v>
      </c>
      <c r="L5" s="3">
        <f>AVERAGE('3B'!$J4:$J34) + Calibration!$C$11</f>
        <v>375.67221901807432</v>
      </c>
      <c r="M5" s="3">
        <v>385.14304753127249</v>
      </c>
      <c r="N5" s="3">
        <v>587.01501070637539</v>
      </c>
      <c r="O5" s="3">
        <f t="shared" si="2"/>
        <v>5.3636799654111812E-2</v>
      </c>
      <c r="Q5" s="3">
        <f>AVERAGE('4B'!$J160:$J190) + Calibration!$C$11</f>
        <v>371.08851689433101</v>
      </c>
      <c r="R5" s="3">
        <v>411.29523641151536</v>
      </c>
      <c r="S5" s="3">
        <v>581.62899443800359</v>
      </c>
      <c r="T5" s="3">
        <f t="shared" si="3"/>
        <v>0.22770550184569263</v>
      </c>
    </row>
    <row r="6" spans="1:20" x14ac:dyDescent="0.25">
      <c r="A6" s="3">
        <f t="shared" si="4"/>
        <v>2.7500000000000004</v>
      </c>
      <c r="B6" s="3">
        <f>AVERAGE('1B'!$J5:$J35) + Calibration!$C$11</f>
        <v>378.59536051068363</v>
      </c>
      <c r="C6" s="3">
        <v>383.0353372399959</v>
      </c>
      <c r="D6" s="3">
        <v>592.33014425917679</v>
      </c>
      <c r="E6" s="3">
        <f t="shared" si="0"/>
        <v>2.5145227998497652E-2</v>
      </c>
      <c r="G6" s="3">
        <f>AVERAGE('2B'!$J5:$J35) + Calibration!$C$11</f>
        <v>378.79507796886389</v>
      </c>
      <c r="H6" s="3">
        <v>385.53330064235411</v>
      </c>
      <c r="I6" s="3">
        <v>602.6769371973312</v>
      </c>
      <c r="J6" s="3">
        <f t="shared" si="1"/>
        <v>3.8161043572812268E-2</v>
      </c>
      <c r="L6" s="3">
        <f>AVERAGE('3B'!$J5:$J35) + Calibration!$C$11</f>
        <v>375.27989862779287</v>
      </c>
      <c r="M6" s="3">
        <v>382.64492799644313</v>
      </c>
      <c r="N6" s="3">
        <v>588.92844007608892</v>
      </c>
      <c r="O6" s="3">
        <f t="shared" si="2"/>
        <v>4.1710881380909393E-2</v>
      </c>
      <c r="Q6" s="3">
        <f>AVERAGE('4B'!$J161:$J191) + Calibration!$C$11</f>
        <v>371.42804969809021</v>
      </c>
      <c r="R6" s="3">
        <v>414.2617533591249</v>
      </c>
      <c r="S6" s="3">
        <v>577.02253213011466</v>
      </c>
      <c r="T6" s="3">
        <f t="shared" si="3"/>
        <v>0.24258308325495076</v>
      </c>
    </row>
    <row r="7" spans="1:20" x14ac:dyDescent="0.25">
      <c r="A7" s="3">
        <f t="shared" si="4"/>
        <v>2.8333333333333339</v>
      </c>
      <c r="B7" s="3">
        <f>AVERAGE('1B'!$J6:$J36) + Calibration!$C$11</f>
        <v>378.57253468007025</v>
      </c>
      <c r="C7" s="3">
        <v>380.06874222615056</v>
      </c>
      <c r="D7" s="3">
        <v>594.6688132274794</v>
      </c>
      <c r="E7" s="3">
        <f t="shared" si="0"/>
        <v>8.4735759155858785E-3</v>
      </c>
      <c r="G7" s="3">
        <f>AVERAGE('2B'!$J6:$J36) + Calibration!$C$11</f>
        <v>378.6110418563149</v>
      </c>
      <c r="H7" s="3">
        <v>385.14304753127249</v>
      </c>
      <c r="I7" s="3">
        <v>596.58224259719282</v>
      </c>
      <c r="J7" s="3">
        <f t="shared" si="1"/>
        <v>3.6993160549679417E-2</v>
      </c>
      <c r="L7" s="3">
        <f>AVERAGE('3B'!$J6:$J36) + Calibration!$C$11</f>
        <v>375.18717011754052</v>
      </c>
      <c r="M7" s="3">
        <v>383.0353372399959</v>
      </c>
      <c r="N7" s="3">
        <v>590.84191196692746</v>
      </c>
      <c r="O7" s="3">
        <f t="shared" si="2"/>
        <v>4.4447068914034965E-2</v>
      </c>
      <c r="Q7" s="3">
        <f>AVERAGE('4B'!$J162:$J192) + Calibration!$C$11</f>
        <v>371.40522672070574</v>
      </c>
      <c r="R7" s="3">
        <v>412.54429617892993</v>
      </c>
      <c r="S7" s="3">
        <v>582.40854839848646</v>
      </c>
      <c r="T7" s="3">
        <f t="shared" si="3"/>
        <v>0.23298574389900262</v>
      </c>
    </row>
    <row r="8" spans="1:20" x14ac:dyDescent="0.25">
      <c r="A8" s="3">
        <f t="shared" si="4"/>
        <v>2.9166666666666674</v>
      </c>
      <c r="B8" s="3">
        <f>AVERAGE('1B'!$J7:$J37) + Calibration!$C$11</f>
        <v>377.89489140712186</v>
      </c>
      <c r="C8" s="3">
        <v>382.1766086498983</v>
      </c>
      <c r="D8" s="3">
        <v>592.75534133664087</v>
      </c>
      <c r="E8" s="3">
        <f t="shared" si="0"/>
        <v>2.4248946077559539E-2</v>
      </c>
      <c r="G8" s="3">
        <f>AVERAGE('2B'!$J7:$J37) + Calibration!$C$11</f>
        <v>378.30146652862129</v>
      </c>
      <c r="H8" s="3">
        <v>385.53330064235411</v>
      </c>
      <c r="I8" s="3">
        <v>596.93660656706584</v>
      </c>
      <c r="J8" s="3">
        <f t="shared" si="1"/>
        <v>4.0956547460394496E-2</v>
      </c>
      <c r="L8" s="3">
        <f>AVERAGE('3B'!$J7:$J37) + Calibration!$C$11</f>
        <v>374.96319308126141</v>
      </c>
      <c r="M8" s="3">
        <v>385.14304753127249</v>
      </c>
      <c r="N8" s="3">
        <v>588.14888611560605</v>
      </c>
      <c r="O8" s="3">
        <f t="shared" si="2"/>
        <v>5.7652275393051219E-2</v>
      </c>
      <c r="Q8" s="3">
        <f>AVERAGE('4B'!$J163:$J193) + Calibration!$C$11</f>
        <v>371.76758678169273</v>
      </c>
      <c r="R8" s="3">
        <v>412.54429617892993</v>
      </c>
      <c r="S8" s="3">
        <v>581.98330879989726</v>
      </c>
      <c r="T8" s="3">
        <f t="shared" si="3"/>
        <v>0.23093356504614665</v>
      </c>
    </row>
    <row r="9" spans="1:20" x14ac:dyDescent="0.25">
      <c r="A9" s="3">
        <f t="shared" si="4"/>
        <v>3.0000000000000009</v>
      </c>
      <c r="B9" s="3">
        <f>AVERAGE('1B'!$J8:$J38) + Calibration!$C$11</f>
        <v>377.97193143867077</v>
      </c>
      <c r="C9" s="3">
        <v>383.0353372399959</v>
      </c>
      <c r="D9" s="3">
        <v>595.37749155924598</v>
      </c>
      <c r="E9" s="3">
        <f t="shared" si="0"/>
        <v>2.8675937079282312E-2</v>
      </c>
      <c r="G9" s="3">
        <f>AVERAGE('2B'!$J8:$J38) + Calibration!$C$11</f>
        <v>378.12456776798211</v>
      </c>
      <c r="H9" s="3">
        <v>385.14304753127249</v>
      </c>
      <c r="I9" s="3">
        <v>599.20439281979793</v>
      </c>
      <c r="J9" s="3">
        <f t="shared" si="1"/>
        <v>3.9748242977416359E-2</v>
      </c>
      <c r="L9" s="3">
        <f>AVERAGE('3B'!$J8:$J38) + Calibration!$C$11</f>
        <v>374.06870584410058</v>
      </c>
      <c r="M9" s="3">
        <v>385.14304753127249</v>
      </c>
      <c r="N9" s="3">
        <v>590.41667236833825</v>
      </c>
      <c r="O9" s="3">
        <f t="shared" si="2"/>
        <v>6.2718086970770748E-2</v>
      </c>
      <c r="Q9" s="3">
        <f>AVERAGE('4B'!$J164:$J194) + Calibration!$C$11</f>
        <v>372.14563960122632</v>
      </c>
      <c r="R9" s="3">
        <v>413.01277165794568</v>
      </c>
      <c r="S9" s="3">
        <v>582.40854839848646</v>
      </c>
      <c r="T9" s="3">
        <f t="shared" si="3"/>
        <v>0.23144566196185762</v>
      </c>
    </row>
    <row r="10" spans="1:20" x14ac:dyDescent="0.25">
      <c r="A10" s="3">
        <f t="shared" si="4"/>
        <v>3.0833333333333344</v>
      </c>
      <c r="B10" s="3">
        <f>AVERAGE('1B'!$J9:$J39) + Calibration!$C$11</f>
        <v>377.97193143867077</v>
      </c>
      <c r="C10" s="3">
        <v>382.64492799644313</v>
      </c>
      <c r="D10" s="3">
        <v>599.98395386713503</v>
      </c>
      <c r="E10" s="3">
        <f t="shared" si="0"/>
        <v>2.6464905346380428E-2</v>
      </c>
      <c r="G10" s="3">
        <f>AVERAGE('2B'!$J9:$J39) + Calibration!$C$11</f>
        <v>377.93197624879639</v>
      </c>
      <c r="H10" s="3">
        <v>385.14304753127249</v>
      </c>
      <c r="I10" s="3">
        <v>597.7161605275486</v>
      </c>
      <c r="J10" s="3">
        <f t="shared" si="1"/>
        <v>4.0838959878820531E-2</v>
      </c>
      <c r="L10" s="3">
        <f>AVERAGE('3B'!$J9:$J39) + Calibration!$C$11</f>
        <v>374.3468942280864</v>
      </c>
      <c r="M10" s="3">
        <v>383.0353372399959</v>
      </c>
      <c r="N10" s="3">
        <v>593.10970530651377</v>
      </c>
      <c r="O10" s="3">
        <f t="shared" si="2"/>
        <v>4.9205861608256365E-2</v>
      </c>
      <c r="Q10" s="3">
        <f>AVERAGE('4B'!$J165:$J195) + Calibration!$C$11</f>
        <v>372.25406087002534</v>
      </c>
      <c r="R10" s="3">
        <v>413.01277165794568</v>
      </c>
      <c r="S10" s="3">
        <v>588.50324299862473</v>
      </c>
      <c r="T10" s="3">
        <f t="shared" si="3"/>
        <v>0.23083163227430564</v>
      </c>
    </row>
    <row r="11" spans="1:20" x14ac:dyDescent="0.25">
      <c r="A11" s="3">
        <f t="shared" si="4"/>
        <v>3.1666666666666679</v>
      </c>
      <c r="B11" s="3">
        <f>AVERAGE('1B'!$J10:$J40) + Calibration!$C$11</f>
        <v>377.98619615618975</v>
      </c>
      <c r="C11" s="3">
        <v>382.1766086498983</v>
      </c>
      <c r="D11" s="3">
        <v>600.76350782761779</v>
      </c>
      <c r="E11" s="3">
        <f t="shared" si="0"/>
        <v>2.3731853562749608E-2</v>
      </c>
      <c r="G11" s="3">
        <f>AVERAGE('2B'!$J10:$J40) + Calibration!$C$11</f>
        <v>376.70508927994297</v>
      </c>
      <c r="H11" s="3">
        <v>384.75279442019087</v>
      </c>
      <c r="I11" s="3">
        <v>596.58224259719282</v>
      </c>
      <c r="J11" s="3">
        <f t="shared" si="1"/>
        <v>4.5577126402543099E-2</v>
      </c>
      <c r="L11" s="3">
        <f>AVERAGE('3B'!$J10:$J40) + Calibration!$C$11</f>
        <v>373.80049948116482</v>
      </c>
      <c r="M11" s="3">
        <v>382.1766086498983</v>
      </c>
      <c r="N11" s="3">
        <v>595.80268863671006</v>
      </c>
      <c r="O11" s="3">
        <f t="shared" si="2"/>
        <v>4.7436999702639003E-2</v>
      </c>
      <c r="Q11" s="3">
        <f>AVERAGE('4B'!$J166:$J196) + Calibration!$C$11</f>
        <v>372.43951789053006</v>
      </c>
      <c r="R11" s="3">
        <v>413.01277165794568</v>
      </c>
      <c r="S11" s="3">
        <v>582.40854839848646</v>
      </c>
      <c r="T11" s="3">
        <f t="shared" si="3"/>
        <v>0.22978132067385826</v>
      </c>
    </row>
    <row r="12" spans="1:20" x14ac:dyDescent="0.25">
      <c r="A12" s="3">
        <f t="shared" si="4"/>
        <v>3.2500000000000013</v>
      </c>
      <c r="B12" s="3">
        <f>AVERAGE('1B'!$J11:$J41) + Calibration!$C$11</f>
        <v>377.77077880639058</v>
      </c>
      <c r="C12" s="3">
        <v>382.64492799644313</v>
      </c>
      <c r="D12" s="3">
        <v>600.40915094459899</v>
      </c>
      <c r="E12" s="3">
        <f t="shared" si="0"/>
        <v>2.7604106993044612E-2</v>
      </c>
      <c r="G12" s="3">
        <f>AVERAGE('2B'!$J11:$J41) + Calibration!$C$11</f>
        <v>376.5196294062095</v>
      </c>
      <c r="H12" s="3">
        <v>385.14304753127249</v>
      </c>
      <c r="I12" s="3">
        <v>590.06235800644458</v>
      </c>
      <c r="J12" s="3">
        <f t="shared" si="1"/>
        <v>4.8837601658933298E-2</v>
      </c>
      <c r="L12" s="3">
        <f>AVERAGE('3B'!$J11:$J41) + Calibration!$C$11</f>
        <v>373.67638545381908</v>
      </c>
      <c r="M12" s="3">
        <v>383.0353372399959</v>
      </c>
      <c r="N12" s="3">
        <v>592.75534133664087</v>
      </c>
      <c r="O12" s="3">
        <f t="shared" si="2"/>
        <v>5.3003200430470528E-2</v>
      </c>
      <c r="Q12" s="3">
        <f>AVERAGE('4B'!$J167:$J197) + Calibration!$C$11</f>
        <v>373.37965393568879</v>
      </c>
      <c r="R12" s="3">
        <v>413.4030247690273</v>
      </c>
      <c r="S12" s="3">
        <v>577.80209317745164</v>
      </c>
      <c r="T12" s="3">
        <f t="shared" si="3"/>
        <v>0.22666713053439919</v>
      </c>
    </row>
    <row r="13" spans="1:20" x14ac:dyDescent="0.25">
      <c r="A13" s="3">
        <f t="shared" si="4"/>
        <v>3.3333333333333348</v>
      </c>
      <c r="B13" s="3">
        <f>AVERAGE('1B'!$J12:$J42) + Calibration!$C$11</f>
        <v>378.0632361877386</v>
      </c>
      <c r="C13" s="3">
        <v>382.64492799644313</v>
      </c>
      <c r="D13" s="3">
        <v>595.80268863671006</v>
      </c>
      <c r="E13" s="3">
        <f t="shared" si="0"/>
        <v>2.5947812831570816E-2</v>
      </c>
      <c r="G13" s="3">
        <f>AVERAGE('2B'!$J12:$J42) + Calibration!$C$11</f>
        <v>376.89054772706208</v>
      </c>
      <c r="H13" s="3">
        <v>385.53330064235411</v>
      </c>
      <c r="I13" s="3">
        <v>600.40915094459899</v>
      </c>
      <c r="J13" s="3">
        <f t="shared" si="1"/>
        <v>4.8947101716760762E-2</v>
      </c>
      <c r="L13" s="3">
        <f>AVERAGE('3B'!$J12:$J42) + Calibration!$C$11</f>
        <v>374.29268288037957</v>
      </c>
      <c r="M13" s="3">
        <v>382.64492799644313</v>
      </c>
      <c r="N13" s="3">
        <v>598.07048197629649</v>
      </c>
      <c r="O13" s="3">
        <f t="shared" si="2"/>
        <v>4.7301848758853252E-2</v>
      </c>
      <c r="Q13" s="3">
        <f>AVERAGE('4B'!$J168:$J198) + Calibration!$C$11</f>
        <v>373.78053258583589</v>
      </c>
      <c r="R13" s="3">
        <v>412.54429617892993</v>
      </c>
      <c r="S13" s="3">
        <v>584.32197776819987</v>
      </c>
      <c r="T13" s="3">
        <f t="shared" si="3"/>
        <v>0.21953350953242345</v>
      </c>
    </row>
    <row r="14" spans="1:20" x14ac:dyDescent="0.25">
      <c r="A14" s="3">
        <f t="shared" si="4"/>
        <v>3.4166666666666683</v>
      </c>
      <c r="B14" s="3">
        <f>AVERAGE('1B'!$J13:$J43) + Calibration!$C$11</f>
        <v>377.9862004360329</v>
      </c>
      <c r="C14" s="3">
        <v>382.64492799644313</v>
      </c>
      <c r="D14" s="3">
        <v>597.29092092895939</v>
      </c>
      <c r="E14" s="3">
        <f t="shared" si="0"/>
        <v>2.6384094744466197E-2</v>
      </c>
      <c r="G14" s="3">
        <f>AVERAGE('2B'!$J13:$J43) + Calibration!$C$11</f>
        <v>376.25855754195487</v>
      </c>
      <c r="H14" s="3">
        <v>384.75279442019087</v>
      </c>
      <c r="I14" s="3">
        <v>595.37749155924598</v>
      </c>
      <c r="J14" s="3">
        <f t="shared" si="1"/>
        <v>4.8106000548695502E-2</v>
      </c>
      <c r="L14" s="3">
        <f>AVERAGE('3B'!$J13:$J43) + Calibration!$C$11</f>
        <v>373.93031996616378</v>
      </c>
      <c r="M14" s="3">
        <v>382.1766086498983</v>
      </c>
      <c r="N14" s="3">
        <v>598.49571448803147</v>
      </c>
      <c r="O14" s="3">
        <f t="shared" si="2"/>
        <v>4.6701778350548714E-2</v>
      </c>
      <c r="Q14" s="3">
        <f>AVERAGE('4B'!$J169:$J199) + Calibration!$C$11</f>
        <v>373.17850415663742</v>
      </c>
      <c r="R14" s="3">
        <v>413.01277165794568</v>
      </c>
      <c r="S14" s="3">
        <v>585.81021714730343</v>
      </c>
      <c r="T14" s="3">
        <f t="shared" si="3"/>
        <v>0.22559616852512024</v>
      </c>
    </row>
    <row r="15" spans="1:20" x14ac:dyDescent="0.25">
      <c r="A15" s="3">
        <f t="shared" si="4"/>
        <v>3.5000000000000018</v>
      </c>
      <c r="B15" s="3">
        <f>AVERAGE('1B'!$J14:$J44) + Calibration!$C$11</f>
        <v>378.41703941547445</v>
      </c>
      <c r="C15" s="3">
        <v>382.1766086498983</v>
      </c>
      <c r="D15" s="3">
        <v>595.80268863671006</v>
      </c>
      <c r="E15" s="3">
        <f t="shared" si="0"/>
        <v>2.1291829065592453E-2</v>
      </c>
      <c r="G15" s="3">
        <f>AVERAGE('2B'!$J14:$J44) + Calibration!$C$11</f>
        <v>375.66508451939325</v>
      </c>
      <c r="H15" s="3">
        <v>385.53330064235411</v>
      </c>
      <c r="I15" s="3">
        <v>597.7161605275486</v>
      </c>
      <c r="J15" s="3">
        <f t="shared" si="1"/>
        <v>5.5887352452123576E-2</v>
      </c>
      <c r="L15" s="3">
        <f>AVERAGE('3B'!$J14:$J44) + Calibration!$C$11</f>
        <v>374.40823436801656</v>
      </c>
      <c r="M15" s="3">
        <v>383.0353372399959</v>
      </c>
      <c r="N15" s="3">
        <v>594.24357362889032</v>
      </c>
      <c r="O15" s="3">
        <f t="shared" si="2"/>
        <v>4.8858469741578113E-2</v>
      </c>
      <c r="Q15" s="3">
        <f>AVERAGE('4B'!$J170:$J200) + Calibration!$C$11</f>
        <v>373.47951979785108</v>
      </c>
      <c r="R15" s="3">
        <v>413.01277165794568</v>
      </c>
      <c r="S15" s="3">
        <v>578.5816471379344</v>
      </c>
      <c r="T15" s="3">
        <f t="shared" si="3"/>
        <v>0.22389140577727493</v>
      </c>
    </row>
    <row r="16" spans="1:20" x14ac:dyDescent="0.25">
      <c r="A16" s="3">
        <f t="shared" si="4"/>
        <v>3.5833333333333353</v>
      </c>
      <c r="B16" s="3">
        <f>AVERAGE('1B'!$J15:$J45) + Calibration!$C$11</f>
        <v>378.40134665692773</v>
      </c>
      <c r="C16" s="3">
        <v>382.64492799644313</v>
      </c>
      <c r="D16" s="3">
        <v>599.62958989726212</v>
      </c>
      <c r="E16" s="3">
        <f t="shared" si="0"/>
        <v>2.4032968372970094E-2</v>
      </c>
      <c r="G16" s="3">
        <f>AVERAGE('2B'!$J15:$J45) + Calibration!$C$11</f>
        <v>376.02031008169911</v>
      </c>
      <c r="H16" s="3">
        <v>382.64492799644313</v>
      </c>
      <c r="I16" s="3">
        <v>591.975787376158</v>
      </c>
      <c r="J16" s="3">
        <f t="shared" si="1"/>
        <v>3.7517657867313363E-2</v>
      </c>
      <c r="L16" s="3">
        <f>AVERAGE('3B'!$J15:$J45) + Calibration!$C$11</f>
        <v>374.63934447636234</v>
      </c>
      <c r="M16" s="3">
        <v>385.53330064235411</v>
      </c>
      <c r="N16" s="3">
        <v>590.84191196692746</v>
      </c>
      <c r="O16" s="3">
        <f t="shared" si="2"/>
        <v>6.1696497144013915E-2</v>
      </c>
      <c r="Q16" s="3">
        <f>AVERAGE('4B'!$J171:$J201) + Calibration!$C$11</f>
        <v>372.93169986313058</v>
      </c>
      <c r="R16" s="3">
        <v>413.4030247690273</v>
      </c>
      <c r="S16" s="3">
        <v>580.49507650764781</v>
      </c>
      <c r="T16" s="3">
        <f t="shared" si="3"/>
        <v>0.22920405988652143</v>
      </c>
    </row>
    <row r="17" spans="1:20" x14ac:dyDescent="0.25">
      <c r="A17" s="3">
        <f t="shared" si="4"/>
        <v>3.6666666666666687</v>
      </c>
      <c r="B17" s="3">
        <f>AVERAGE('1B'!$J16:$J46) + Calibration!$C$11</f>
        <v>378.91778107455497</v>
      </c>
      <c r="C17" s="3">
        <v>383.0353372399959</v>
      </c>
      <c r="D17" s="3">
        <v>599.98395386713503</v>
      </c>
      <c r="E17" s="3">
        <f t="shared" si="0"/>
        <v>2.3319241268336423E-2</v>
      </c>
      <c r="G17" s="3">
        <f>AVERAGE('2B'!$J16:$J46) + Calibration!$C$11</f>
        <v>375.61087317168653</v>
      </c>
      <c r="H17" s="3">
        <v>385.53330064235411</v>
      </c>
      <c r="I17" s="3">
        <v>595.80268863671006</v>
      </c>
      <c r="J17" s="3">
        <f t="shared" si="1"/>
        <v>5.6194371335621697E-2</v>
      </c>
      <c r="L17" s="3">
        <f>AVERAGE('3B'!$J16:$J46) + Calibration!$C$11</f>
        <v>374.54661596610993</v>
      </c>
      <c r="M17" s="3">
        <v>382.64492799644313</v>
      </c>
      <c r="N17" s="3">
        <v>590.06235800644458</v>
      </c>
      <c r="O17" s="3">
        <f t="shared" si="2"/>
        <v>4.5863731911326255E-2</v>
      </c>
      <c r="Q17" s="3">
        <f>AVERAGE('4B'!$J172:$J202) + Calibration!$C$11</f>
        <v>372.56933694891478</v>
      </c>
      <c r="R17" s="3">
        <v>415.51073506030389</v>
      </c>
      <c r="S17" s="3">
        <v>581.98330879989726</v>
      </c>
      <c r="T17" s="3">
        <f t="shared" si="3"/>
        <v>0.24319299670122102</v>
      </c>
    </row>
    <row r="18" spans="1:20" x14ac:dyDescent="0.25">
      <c r="A18" s="3">
        <f t="shared" si="4"/>
        <v>3.7500000000000022</v>
      </c>
      <c r="B18" s="3">
        <f>AVERAGE('1B'!$J17:$J47) + Calibration!$C$11</f>
        <v>378.61676543334136</v>
      </c>
      <c r="C18" s="3">
        <v>385.53330064235411</v>
      </c>
      <c r="D18" s="3">
        <v>604.94473053691763</v>
      </c>
      <c r="E18" s="3">
        <f t="shared" si="0"/>
        <v>3.9170893316191197E-2</v>
      </c>
      <c r="G18" s="3">
        <f>AVERAGE('2B'!$J17:$J47) + Calibration!$C$11</f>
        <v>375.64225868877992</v>
      </c>
      <c r="H18" s="3">
        <v>385.53330064235411</v>
      </c>
      <c r="I18" s="3">
        <v>592.75534133664087</v>
      </c>
      <c r="J18" s="3">
        <f t="shared" si="1"/>
        <v>5.6016623560964755E-2</v>
      </c>
      <c r="L18" s="3">
        <f>AVERAGE('3B'!$J17:$J47) + Calibration!$C$11</f>
        <v>374.75490024384254</v>
      </c>
      <c r="M18" s="3">
        <v>382.64492799644313</v>
      </c>
      <c r="N18" s="3">
        <v>591.55059029869403</v>
      </c>
      <c r="O18" s="3">
        <f t="shared" si="2"/>
        <v>4.4684141122592481E-2</v>
      </c>
      <c r="Q18" s="3">
        <f>AVERAGE('4B'!$J173:$J203) + Calibration!$C$11</f>
        <v>372.10711530560877</v>
      </c>
      <c r="R18" s="3">
        <v>415.51073506030389</v>
      </c>
      <c r="S18" s="3">
        <v>580.84944047752083</v>
      </c>
      <c r="T18" s="3">
        <f t="shared" si="3"/>
        <v>0.24581072857581357</v>
      </c>
    </row>
    <row r="19" spans="1:20" x14ac:dyDescent="0.25">
      <c r="A19" s="3">
        <f t="shared" si="4"/>
        <v>3.8333333333333357</v>
      </c>
      <c r="B19" s="3">
        <f>AVERAGE('1B'!$J18:$J48) + Calibration!$C$11</f>
        <v>378.69380118504694</v>
      </c>
      <c r="C19" s="3">
        <v>382.64492799644313</v>
      </c>
      <c r="D19" s="3">
        <v>603.45649115781407</v>
      </c>
      <c r="E19" s="3">
        <f t="shared" si="0"/>
        <v>2.2376690370384793E-2</v>
      </c>
      <c r="G19" s="3">
        <f>AVERAGE('2B'!$J18:$J48) + Calibration!$C$11</f>
        <v>375.43397441104747</v>
      </c>
      <c r="H19" s="3">
        <v>385.14304753127249</v>
      </c>
      <c r="I19" s="3">
        <v>598.49571448803147</v>
      </c>
      <c r="J19" s="3">
        <f t="shared" si="1"/>
        <v>5.4986066852642915E-2</v>
      </c>
      <c r="L19" s="3">
        <f>AVERAGE('3B'!$J18:$J48) + Calibration!$C$11</f>
        <v>374.62365171781573</v>
      </c>
      <c r="M19" s="3">
        <v>386.00177612137009</v>
      </c>
      <c r="N19" s="3">
        <v>599.62958989726212</v>
      </c>
      <c r="O19" s="3">
        <f t="shared" si="2"/>
        <v>6.4438520687238154E-2</v>
      </c>
      <c r="Q19" s="3">
        <f>AVERAGE('4B'!$J174:$J204) + Calibration!$C$11</f>
        <v>371.71479634194179</v>
      </c>
      <c r="R19" s="3">
        <v>415.51073506030389</v>
      </c>
      <c r="S19" s="3">
        <v>580.06987943018385</v>
      </c>
      <c r="T19" s="3">
        <f t="shared" si="3"/>
        <v>0.2480325757590236</v>
      </c>
    </row>
    <row r="20" spans="1:20" x14ac:dyDescent="0.25">
      <c r="A20" s="3">
        <f t="shared" si="4"/>
        <v>3.9166666666666692</v>
      </c>
      <c r="B20" s="3">
        <f>AVERAGE('1B'!$J19:$J49) + Calibration!$C$11</f>
        <v>378.32430805199334</v>
      </c>
      <c r="C20" s="3">
        <v>383.0353372399959</v>
      </c>
      <c r="D20" s="3">
        <v>604.23605220515105</v>
      </c>
      <c r="E20" s="3">
        <f t="shared" si="0"/>
        <v>2.6680298177655208E-2</v>
      </c>
      <c r="G20" s="3">
        <f>AVERAGE('2B'!$J19:$J49) + Calibration!$C$11</f>
        <v>376.57526736832955</v>
      </c>
      <c r="H20" s="3">
        <v>385.14304753127249</v>
      </c>
      <c r="I20" s="3">
        <v>598.49571448803147</v>
      </c>
      <c r="J20" s="3">
        <f t="shared" si="1"/>
        <v>4.8522503331132602E-2</v>
      </c>
      <c r="L20" s="3">
        <f>AVERAGE('3B'!$J19:$J49) + Calibration!$C$11</f>
        <v>373.52943703617365</v>
      </c>
      <c r="M20" s="3">
        <v>385.53330064235411</v>
      </c>
      <c r="N20" s="3">
        <v>593.88925926699653</v>
      </c>
      <c r="O20" s="3">
        <f t="shared" si="2"/>
        <v>6.7982312890867286E-2</v>
      </c>
      <c r="Q20" s="3">
        <f>AVERAGE('4B'!$J175:$J205) + Calibration!$C$11</f>
        <v>371.6292023303705</v>
      </c>
      <c r="R20" s="3">
        <v>415.51073506030389</v>
      </c>
      <c r="S20" s="3">
        <v>579.36120109841715</v>
      </c>
      <c r="T20" s="3">
        <f t="shared" si="3"/>
        <v>0.24851732625829018</v>
      </c>
    </row>
    <row r="21" spans="1:20" x14ac:dyDescent="0.25">
      <c r="A21" s="3">
        <f t="shared" si="4"/>
        <v>4.0000000000000027</v>
      </c>
      <c r="B21" s="3">
        <f>AVERAGE('1B'!$J20:$J50) + Calibration!$C$11</f>
        <v>379.19596803192638</v>
      </c>
      <c r="C21" s="3">
        <v>384.75279442019087</v>
      </c>
      <c r="D21" s="3">
        <v>600.76350782761779</v>
      </c>
      <c r="E21" s="3">
        <f t="shared" si="0"/>
        <v>3.1470360094121928E-2</v>
      </c>
      <c r="G21" s="3">
        <f>AVERAGE('2B'!$J20:$J50) + Calibration!$C$11</f>
        <v>377.21439062550354</v>
      </c>
      <c r="H21" s="3">
        <v>383.42559035107752</v>
      </c>
      <c r="I21" s="3">
        <v>595.02313467622719</v>
      </c>
      <c r="J21" s="3">
        <f t="shared" si="1"/>
        <v>3.5176317977674565E-2</v>
      </c>
      <c r="L21" s="3">
        <f>AVERAGE('3B'!$J20:$J50) + Calibration!$C$11</f>
        <v>372.2497639074125</v>
      </c>
      <c r="M21" s="3">
        <v>385.53330064235411</v>
      </c>
      <c r="N21" s="3">
        <v>599.62958989726212</v>
      </c>
      <c r="O21" s="3">
        <f t="shared" si="2"/>
        <v>7.5229574430283969E-2</v>
      </c>
      <c r="Q21" s="3">
        <f>AVERAGE('4B'!$J176:$J206) + Calibration!$C$11</f>
        <v>371.4594337885693</v>
      </c>
      <c r="R21" s="3">
        <v>415.12048194922249</v>
      </c>
      <c r="S21" s="3">
        <v>586.23545674589263</v>
      </c>
      <c r="T21" s="3">
        <f t="shared" si="3"/>
        <v>0.24726864071268831</v>
      </c>
    </row>
    <row r="22" spans="1:20" x14ac:dyDescent="0.25">
      <c r="A22" s="3">
        <f t="shared" si="4"/>
        <v>4.0833333333333357</v>
      </c>
      <c r="B22" s="3">
        <f>AVERAGE('1B'!$J21:$J51) + Calibration!$C$11</f>
        <v>379.43563782675227</v>
      </c>
      <c r="C22" s="3">
        <v>382.64492799644313</v>
      </c>
      <c r="D22" s="3">
        <v>603.03129408034999</v>
      </c>
      <c r="E22" s="3">
        <f t="shared" si="0"/>
        <v>1.8175395491929473E-2</v>
      </c>
      <c r="G22" s="3">
        <f>AVERAGE('2B'!$J21:$J51) + Calibration!$C$11</f>
        <v>377.66948204997169</v>
      </c>
      <c r="H22" s="3">
        <v>383.0353372399959</v>
      </c>
      <c r="I22" s="3">
        <v>593.88925926699653</v>
      </c>
      <c r="J22" s="3">
        <f t="shared" si="1"/>
        <v>3.0388819668651753E-2</v>
      </c>
      <c r="L22" s="3">
        <f>AVERAGE('3B'!$J21:$J51) + Calibration!$C$11</f>
        <v>371.49365684173068</v>
      </c>
      <c r="M22" s="3">
        <v>385.14304753127249</v>
      </c>
      <c r="N22" s="3">
        <v>596.93660656706584</v>
      </c>
      <c r="O22" s="3">
        <f t="shared" si="2"/>
        <v>7.7301540493042803E-2</v>
      </c>
      <c r="Q22" s="3">
        <f>AVERAGE('4B'!$J177:$J207) + Calibration!$C$11</f>
        <v>371.01147543616776</v>
      </c>
      <c r="R22" s="3">
        <v>415.12048194922249</v>
      </c>
      <c r="S22" s="3">
        <v>578.5816471379344</v>
      </c>
      <c r="T22" s="3">
        <f t="shared" si="3"/>
        <v>0.24980559430314392</v>
      </c>
    </row>
    <row r="23" spans="1:20" x14ac:dyDescent="0.25">
      <c r="A23" s="3">
        <f t="shared" si="4"/>
        <v>4.1666666666666687</v>
      </c>
      <c r="B23" s="3">
        <f>AVERAGE('1B'!$J22:$J52) + Calibration!$C$11</f>
        <v>379.790866242287</v>
      </c>
      <c r="C23" s="3">
        <v>382.64492799644313</v>
      </c>
      <c r="D23" s="3">
        <v>600.76350782761779</v>
      </c>
      <c r="E23" s="3">
        <f t="shared" si="0"/>
        <v>1.6163605781142114E-2</v>
      </c>
      <c r="G23" s="3">
        <f>AVERAGE('2B'!$J22:$J52) + Calibration!$C$11</f>
        <v>377.96193943131976</v>
      </c>
      <c r="H23" s="3">
        <v>383.0353372399959</v>
      </c>
      <c r="I23" s="3">
        <v>600.76350782761779</v>
      </c>
      <c r="J23" s="3">
        <f t="shared" si="1"/>
        <v>2.8732525507177635E-2</v>
      </c>
      <c r="L23" s="3">
        <f>AVERAGE('3B'!$J22:$J52) + Calibration!$C$11</f>
        <v>370.43653270822085</v>
      </c>
      <c r="M23" s="3">
        <v>385.14304753127249</v>
      </c>
      <c r="N23" s="3">
        <v>602.6769371973312</v>
      </c>
      <c r="O23" s="3">
        <f t="shared" si="2"/>
        <v>8.3288424880145526E-2</v>
      </c>
      <c r="Q23" s="3">
        <f>AVERAGE('4B'!$J178:$J208) + Calibration!$C$11</f>
        <v>371.45800432092705</v>
      </c>
      <c r="R23" s="3">
        <v>415.51073506030389</v>
      </c>
      <c r="S23" s="3">
        <v>583.18810944582344</v>
      </c>
      <c r="T23" s="3">
        <f t="shared" si="3"/>
        <v>0.24948688381293338</v>
      </c>
    </row>
    <row r="24" spans="1:20" x14ac:dyDescent="0.25">
      <c r="A24" s="3">
        <f t="shared" si="4"/>
        <v>4.2500000000000018</v>
      </c>
      <c r="B24" s="3">
        <f>AVERAGE('1B'!$J23:$J53) + Calibration!$C$11</f>
        <v>379.45846508397995</v>
      </c>
      <c r="C24" s="3">
        <v>385.14304753127249</v>
      </c>
      <c r="D24" s="3">
        <v>604.23605220515105</v>
      </c>
      <c r="E24" s="3">
        <f t="shared" si="0"/>
        <v>3.2193889839501395E-2</v>
      </c>
      <c r="G24" s="3">
        <f>AVERAGE('2B'!$J23:$J53) + Calibration!$C$11</f>
        <v>377.73795811519739</v>
      </c>
      <c r="H24" s="3">
        <v>382.64492799644313</v>
      </c>
      <c r="I24" s="3">
        <v>600.40915094459899</v>
      </c>
      <c r="J24" s="3">
        <f t="shared" si="1"/>
        <v>2.7789982688669931E-2</v>
      </c>
      <c r="L24" s="3">
        <f>AVERAGE('3B'!$J23:$J53) + Calibration!$C$11</f>
        <v>370.60630125002206</v>
      </c>
      <c r="M24" s="3">
        <v>385.14304753127249</v>
      </c>
      <c r="N24" s="3">
        <v>600.40915094459899</v>
      </c>
      <c r="O24" s="3">
        <f t="shared" si="2"/>
        <v>8.2326962928694028E-2</v>
      </c>
      <c r="Q24" s="3">
        <f>AVERAGE('4B'!$J179:$J209) + Calibration!$C$11</f>
        <v>370.89449162765987</v>
      </c>
      <c r="R24" s="3">
        <v>415.97921053931987</v>
      </c>
      <c r="S24" s="3">
        <v>588.14888611560605</v>
      </c>
      <c r="T24" s="3">
        <f t="shared" si="3"/>
        <v>0.2553314139683498</v>
      </c>
    </row>
    <row r="25" spans="1:20" x14ac:dyDescent="0.25">
      <c r="A25" s="3">
        <f t="shared" si="4"/>
        <v>4.3333333333333348</v>
      </c>
      <c r="B25" s="3">
        <f>AVERAGE('1B'!$J24:$J54) + Calibration!$C$11</f>
        <v>379.56688635277891</v>
      </c>
      <c r="C25" s="3">
        <v>385.14304753127249</v>
      </c>
      <c r="D25" s="3">
        <v>600.76350782761779</v>
      </c>
      <c r="E25" s="3">
        <f t="shared" si="0"/>
        <v>3.1579860151949711E-2</v>
      </c>
      <c r="G25" s="3">
        <f>AVERAGE('2B'!$J24:$J54) + Calibration!$C$11</f>
        <v>377.57675211310499</v>
      </c>
      <c r="H25" s="3">
        <v>382.1766086498983</v>
      </c>
      <c r="I25" s="3">
        <v>602.32262283543764</v>
      </c>
      <c r="J25" s="3">
        <f t="shared" si="1"/>
        <v>2.6050686395368474E-2</v>
      </c>
      <c r="L25" s="3">
        <f>AVERAGE('3B'!$J24:$J54) + Calibration!$C$11</f>
        <v>370.39088390022289</v>
      </c>
      <c r="M25" s="3">
        <v>384.75279442019087</v>
      </c>
      <c r="N25" s="3">
        <v>597.29092092895939</v>
      </c>
      <c r="O25" s="3">
        <f t="shared" si="2"/>
        <v>8.1336803441885389E-2</v>
      </c>
      <c r="Q25" s="3">
        <f>AVERAGE('4B'!$J180:$J210) + Calibration!$C$11</f>
        <v>370.07704156881914</v>
      </c>
      <c r="R25" s="3">
        <v>416.36946365040149</v>
      </c>
      <c r="S25" s="3">
        <v>583.18810944582344</v>
      </c>
      <c r="T25" s="3">
        <f t="shared" si="3"/>
        <v>0.26217108305078435</v>
      </c>
    </row>
    <row r="26" spans="1:20" x14ac:dyDescent="0.25">
      <c r="A26" s="3">
        <f t="shared" si="4"/>
        <v>4.4166666666666679</v>
      </c>
      <c r="B26" s="3">
        <f>AVERAGE('1B'!$J25:$J55) + Calibration!$C$11</f>
        <v>380.2145692964329</v>
      </c>
      <c r="C26" s="3">
        <v>385.53330064235411</v>
      </c>
      <c r="D26" s="3">
        <v>603.03129408034999</v>
      </c>
      <c r="E26" s="3">
        <f t="shared" si="0"/>
        <v>3.0121939935631375E-2</v>
      </c>
      <c r="G26" s="3">
        <f>AVERAGE('2B'!$J25:$J55) + Calibration!$C$11</f>
        <v>376.76643655294527</v>
      </c>
      <c r="H26" s="3">
        <v>383.0353372399959</v>
      </c>
      <c r="I26" s="3">
        <v>601.54306178810066</v>
      </c>
      <c r="J26" s="3">
        <f t="shared" si="1"/>
        <v>3.5503099832742475E-2</v>
      </c>
      <c r="L26" s="3">
        <f>AVERAGE('3B'!$J25:$J55) + Calibration!$C$11</f>
        <v>370.73041955721084</v>
      </c>
      <c r="M26" s="3">
        <v>385.14304753127249</v>
      </c>
      <c r="N26" s="3">
        <v>598.85003593677925</v>
      </c>
      <c r="O26" s="3">
        <f t="shared" si="2"/>
        <v>8.1624035115481622E-2</v>
      </c>
      <c r="Q26" s="3">
        <f>AVERAGE('4B'!$J181:$J211) + Calibration!$C$11</f>
        <v>369.57630133635297</v>
      </c>
      <c r="R26" s="3">
        <v>414.65216260267744</v>
      </c>
      <c r="S26" s="3">
        <v>584.32197776819987</v>
      </c>
      <c r="T26" s="3">
        <f t="shared" si="3"/>
        <v>0.25528124985149281</v>
      </c>
    </row>
    <row r="27" spans="1:20" x14ac:dyDescent="0.25">
      <c r="A27" s="3">
        <f t="shared" si="4"/>
        <v>4.5000000000000009</v>
      </c>
      <c r="B27" s="3">
        <f>AVERAGE('1B'!$J26:$J56) + Calibration!$C$11</f>
        <v>379.90641915653822</v>
      </c>
      <c r="C27" s="3">
        <v>385.14304753127249</v>
      </c>
      <c r="D27" s="3">
        <v>606.14952409598959</v>
      </c>
      <c r="E27" s="3">
        <f t="shared" si="0"/>
        <v>2.9656960487378835E-2</v>
      </c>
      <c r="G27" s="3">
        <f>AVERAGE('2B'!$J26:$J56) + Calibration!$C$11</f>
        <v>377.22152369757021</v>
      </c>
      <c r="H27" s="3">
        <v>382.64492799644313</v>
      </c>
      <c r="I27" s="3">
        <v>601.54306178810066</v>
      </c>
      <c r="J27" s="3">
        <f t="shared" si="1"/>
        <v>3.0714741526205167E-2</v>
      </c>
      <c r="L27" s="3">
        <f>AVERAGE('3B'!$J26:$J56) + Calibration!$C$11</f>
        <v>370.12125662933147</v>
      </c>
      <c r="M27" s="3">
        <v>385.53330064235411</v>
      </c>
      <c r="N27" s="3">
        <v>601.89738323684844</v>
      </c>
      <c r="O27" s="3">
        <f t="shared" si="2"/>
        <v>8.7284097250294221E-2</v>
      </c>
      <c r="Q27" s="3">
        <f>AVERAGE('4B'!$J182:$J212) + Calibration!$C$11</f>
        <v>369.33805672932607</v>
      </c>
      <c r="R27" s="3">
        <v>415.12048194922249</v>
      </c>
      <c r="S27" s="3">
        <v>587.36932506826906</v>
      </c>
      <c r="T27" s="3">
        <f t="shared" si="3"/>
        <v>0.25928278247007452</v>
      </c>
    </row>
    <row r="28" spans="1:20" x14ac:dyDescent="0.25">
      <c r="A28" s="3">
        <f t="shared" si="4"/>
        <v>4.5833333333333339</v>
      </c>
      <c r="B28" s="3">
        <f>AVERAGE('1B'!$J27:$J57) + Calibration!$C$11</f>
        <v>379.92211191508488</v>
      </c>
      <c r="C28" s="3">
        <v>385.14304753127249</v>
      </c>
      <c r="D28" s="3">
        <v>599.62958989726212</v>
      </c>
      <c r="E28" s="3">
        <f t="shared" si="0"/>
        <v>2.9568086600050524E-2</v>
      </c>
      <c r="G28" s="3">
        <f>AVERAGE('2B'!$J27:$J57) + Calibration!$C$11</f>
        <v>377.35990672227814</v>
      </c>
      <c r="H28" s="3">
        <v>383.0353372399959</v>
      </c>
      <c r="I28" s="3">
        <v>608.4173103487218</v>
      </c>
      <c r="J28" s="3">
        <f t="shared" si="1"/>
        <v>3.2142059082311866E-2</v>
      </c>
      <c r="L28" s="3">
        <f>AVERAGE('3B'!$J27:$J57) + Calibration!$C$11</f>
        <v>370.12839112801259</v>
      </c>
      <c r="M28" s="3">
        <v>385.14304753127249</v>
      </c>
      <c r="N28" s="3">
        <v>596.15704551972885</v>
      </c>
      <c r="O28" s="3">
        <f t="shared" si="2"/>
        <v>8.5033544452282145E-2</v>
      </c>
      <c r="Q28" s="3">
        <f>AVERAGE('4B'!$J183:$J213) + Calibration!$C$11</f>
        <v>369.35374948787273</v>
      </c>
      <c r="R28" s="3">
        <v>415.12048194922249</v>
      </c>
      <c r="S28" s="3">
        <v>581.62899443800359</v>
      </c>
      <c r="T28" s="3">
        <f t="shared" si="3"/>
        <v>0.25919390858274621</v>
      </c>
    </row>
    <row r="29" spans="1:20" x14ac:dyDescent="0.25">
      <c r="A29" s="3">
        <f t="shared" si="4"/>
        <v>4.666666666666667</v>
      </c>
      <c r="B29" s="3">
        <f>AVERAGE('1B'!$J28:$J58) + Calibration!$C$11</f>
        <v>379.35859922181771</v>
      </c>
      <c r="C29" s="3">
        <v>385.14304753127249</v>
      </c>
      <c r="D29" s="3">
        <v>603.03129408034999</v>
      </c>
      <c r="E29" s="3">
        <f t="shared" si="0"/>
        <v>3.2759467099570692E-2</v>
      </c>
      <c r="G29" s="3">
        <f>AVERAGE('2B'!$J28:$J58) + Calibration!$C$11</f>
        <v>377.22865962286579</v>
      </c>
      <c r="H29" s="3">
        <v>382.64492799644313</v>
      </c>
      <c r="I29" s="3">
        <v>606.14952409598959</v>
      </c>
      <c r="J29" s="3">
        <f t="shared" si="1"/>
        <v>3.0674328145803158E-2</v>
      </c>
      <c r="L29" s="3">
        <f>AVERAGE('3B'!$J28:$J58) + Calibration!$C$11</f>
        <v>369.90441409173349</v>
      </c>
      <c r="M29" s="3">
        <v>385.53330064235411</v>
      </c>
      <c r="N29" s="3">
        <v>597.29092092895939</v>
      </c>
      <c r="O29" s="3">
        <f t="shared" si="2"/>
        <v>8.8512156625397909E-2</v>
      </c>
      <c r="Q29" s="3">
        <f>AVERAGE('4B'!$J184:$J214) + Calibration!$C$11</f>
        <v>369.80170641365993</v>
      </c>
      <c r="R29" s="3">
        <v>413.01277165794568</v>
      </c>
      <c r="S29" s="3">
        <v>581.98330879989726</v>
      </c>
      <c r="T29" s="3">
        <f t="shared" si="3"/>
        <v>0.24472022126877807</v>
      </c>
    </row>
    <row r="30" spans="1:20" x14ac:dyDescent="0.25">
      <c r="A30" s="3">
        <f t="shared" si="4"/>
        <v>4.75</v>
      </c>
      <c r="B30" s="3">
        <f>AVERAGE('1B'!$J29:$J59) + Calibration!$C$11</f>
        <v>378.91920055589617</v>
      </c>
      <c r="C30" s="3">
        <v>385.14304753127249</v>
      </c>
      <c r="D30" s="3">
        <v>604.59040908816974</v>
      </c>
      <c r="E30" s="3">
        <f t="shared" si="0"/>
        <v>3.5247944024210866E-2</v>
      </c>
      <c r="G30" s="3">
        <f>AVERAGE('2B'!$J29:$J59) + Calibration!$C$11</f>
        <v>377.08171833829226</v>
      </c>
      <c r="H30" s="3">
        <v>382.1766086498983</v>
      </c>
      <c r="I30" s="3">
        <v>604.23605220515105</v>
      </c>
      <c r="J30" s="3">
        <f t="shared" si="1"/>
        <v>2.8854245488920533E-2</v>
      </c>
      <c r="L30" s="3">
        <f>AVERAGE('3B'!$J29:$J59) + Calibration!$C$11</f>
        <v>369.9586268660546</v>
      </c>
      <c r="M30" s="3">
        <v>385.14304753127249</v>
      </c>
      <c r="N30" s="3">
        <v>596.93660656706584</v>
      </c>
      <c r="O30" s="3">
        <f t="shared" si="2"/>
        <v>8.5994982165400899E-2</v>
      </c>
      <c r="Q30" s="3">
        <f>AVERAGE('4B'!$J185:$J215) + Calibration!$C$11</f>
        <v>369.5705963053141</v>
      </c>
      <c r="R30" s="3">
        <v>413.4030247690273</v>
      </c>
      <c r="S30" s="3">
        <v>583.54242380771711</v>
      </c>
      <c r="T30" s="3">
        <f t="shared" si="3"/>
        <v>0.24823923066340703</v>
      </c>
    </row>
    <row r="31" spans="1:20" x14ac:dyDescent="0.25">
      <c r="A31" s="3">
        <f t="shared" si="4"/>
        <v>4.833333333333333</v>
      </c>
      <c r="B31" s="3">
        <f>AVERAGE('1B'!$J30:$J60) + Calibration!$C$11</f>
        <v>378.51832190574919</v>
      </c>
      <c r="C31" s="3">
        <v>385.53330064235411</v>
      </c>
      <c r="D31" s="3">
        <v>604.23605220515105</v>
      </c>
      <c r="E31" s="3">
        <f t="shared" si="0"/>
        <v>3.9728415370290981E-2</v>
      </c>
      <c r="G31" s="3">
        <f>AVERAGE('2B'!$J30:$J60) + Calibration!$C$11</f>
        <v>376.85916648981203</v>
      </c>
      <c r="H31" s="3">
        <v>383.0353372399959</v>
      </c>
      <c r="I31" s="3">
        <v>600.76350782761779</v>
      </c>
      <c r="J31" s="3">
        <f t="shared" si="1"/>
        <v>3.4977935953074538E-2</v>
      </c>
      <c r="L31" s="3">
        <f>AVERAGE('3B'!$J30:$J60) + Calibration!$C$11</f>
        <v>369.47215277772193</v>
      </c>
      <c r="M31" s="3">
        <v>385.14304753127249</v>
      </c>
      <c r="N31" s="3">
        <v>592.33014425917679</v>
      </c>
      <c r="O31" s="3">
        <f t="shared" si="2"/>
        <v>8.8750064593137182E-2</v>
      </c>
      <c r="Q31" s="3">
        <f>AVERAGE('4B'!$J186:$J216) + Calibration!$C$11</f>
        <v>369.30809925326059</v>
      </c>
      <c r="R31" s="3">
        <v>413.4030247690273</v>
      </c>
      <c r="S31" s="3">
        <v>583.8967806907358</v>
      </c>
      <c r="T31" s="3">
        <f t="shared" si="3"/>
        <v>0.24972584841508189</v>
      </c>
    </row>
    <row r="32" spans="1:20" x14ac:dyDescent="0.25">
      <c r="A32" s="3">
        <f t="shared" si="4"/>
        <v>4.9166666666666661</v>
      </c>
      <c r="B32" s="3">
        <f>AVERAGE('1B'!$J31:$J61) + Calibration!$C$11</f>
        <v>378.09461599837437</v>
      </c>
      <c r="C32" s="3">
        <v>385.14304753127249</v>
      </c>
      <c r="D32" s="3">
        <v>605.72428449740039</v>
      </c>
      <c r="E32" s="3">
        <f t="shared" si="0"/>
        <v>3.9917870910547888E-2</v>
      </c>
      <c r="G32" s="3">
        <f>AVERAGE('2B'!$J31:$J61) + Calibration!$C$11</f>
        <v>376.53532359137074</v>
      </c>
      <c r="H32" s="3">
        <v>383.42559035107752</v>
      </c>
      <c r="I32" s="3">
        <v>599.98395386713503</v>
      </c>
      <c r="J32" s="3">
        <f t="shared" si="1"/>
        <v>3.9022125386259279E-2</v>
      </c>
      <c r="L32" s="3">
        <f>AVERAGE('3B'!$J31:$J61) + Calibration!$C$11</f>
        <v>369.47215277772187</v>
      </c>
      <c r="M32" s="3">
        <v>385.14304753127249</v>
      </c>
      <c r="N32" s="3">
        <v>592.75534133664087</v>
      </c>
      <c r="O32" s="3">
        <f t="shared" si="2"/>
        <v>8.8750064593137515E-2</v>
      </c>
      <c r="Q32" s="3">
        <f>AVERAGE('4B'!$J187:$J217) + Calibration!$C$11</f>
        <v>368.73745634115551</v>
      </c>
      <c r="R32" s="3">
        <v>415.12048194922249</v>
      </c>
      <c r="S32" s="3">
        <v>586.58977110778619</v>
      </c>
      <c r="T32" s="3">
        <f t="shared" si="3"/>
        <v>0.26268420428312855</v>
      </c>
    </row>
    <row r="33" spans="1:20" x14ac:dyDescent="0.25">
      <c r="A33" s="3">
        <f t="shared" si="4"/>
        <v>4.9999999999999991</v>
      </c>
      <c r="B33" s="3">
        <f>AVERAGE('1B'!$J32:$J62) + Calibration!$C$11</f>
        <v>377.70229560809287</v>
      </c>
      <c r="C33" s="3">
        <v>385.14304753127249</v>
      </c>
      <c r="D33" s="3">
        <v>603.45649115781407</v>
      </c>
      <c r="E33" s="3">
        <f t="shared" si="0"/>
        <v>4.2139726173202809E-2</v>
      </c>
      <c r="G33" s="3">
        <f>AVERAGE('2B'!$J32:$J62) + Calibration!$C$11</f>
        <v>376.21148069292929</v>
      </c>
      <c r="H33" s="3">
        <v>382.64492799644313</v>
      </c>
      <c r="I33" s="3">
        <v>599.20439281979793</v>
      </c>
      <c r="J33" s="3">
        <f t="shared" si="1"/>
        <v>3.6434988092433812E-2</v>
      </c>
      <c r="L33" s="3">
        <f>AVERAGE('3B'!$J32:$J62) + Calibration!$C$11</f>
        <v>370.10556672401367</v>
      </c>
      <c r="M33" s="3">
        <v>385.14304753127249</v>
      </c>
      <c r="N33" s="3">
        <v>597.29092092895939</v>
      </c>
      <c r="O33" s="3">
        <f t="shared" si="2"/>
        <v>8.5162807481679079E-2</v>
      </c>
      <c r="Q33" s="3">
        <f>AVERAGE('4B'!$J188:$J218) + Calibration!$C$11</f>
        <v>368.34371218968954</v>
      </c>
      <c r="R33" s="3">
        <v>418.08692083059645</v>
      </c>
      <c r="S33" s="3">
        <v>590.84191196692746</v>
      </c>
      <c r="T33" s="3">
        <f t="shared" si="3"/>
        <v>0.28171416178710196</v>
      </c>
    </row>
    <row r="34" spans="1:20" x14ac:dyDescent="0.25">
      <c r="A34" s="3">
        <f t="shared" si="4"/>
        <v>5.0833333333333321</v>
      </c>
      <c r="B34" s="3">
        <f>AVERAGE('1B'!$J33:$J63) + Calibration!$C$11</f>
        <v>377.37845698949474</v>
      </c>
      <c r="C34" s="3">
        <v>385.53330064235411</v>
      </c>
      <c r="D34" s="3">
        <v>602.6769371973312</v>
      </c>
      <c r="E34" s="3">
        <f t="shared" si="0"/>
        <v>4.6183891368055126E-2</v>
      </c>
      <c r="G34" s="3">
        <f>AVERAGE('2B'!$J33:$J63) + Calibration!$C$11</f>
        <v>375.6108774515298</v>
      </c>
      <c r="H34" s="3">
        <v>380.92747081624816</v>
      </c>
      <c r="I34" s="3">
        <v>601.11782218951134</v>
      </c>
      <c r="J34" s="3">
        <f t="shared" si="1"/>
        <v>3.0109831758476469E-2</v>
      </c>
      <c r="L34" s="3">
        <f>AVERAGE('3B'!$J33:$J63) + Calibration!$C$11</f>
        <v>370.83171346040109</v>
      </c>
      <c r="M34" s="3">
        <v>385.14304753127249</v>
      </c>
      <c r="N34" s="3">
        <v>591.975787376158</v>
      </c>
      <c r="O34" s="3">
        <f t="shared" si="2"/>
        <v>8.1050370331663901E-2</v>
      </c>
      <c r="Q34" s="3">
        <f>AVERAGE('4B'!$J189:$J219) + Calibration!$C$11</f>
        <v>369.15260398866474</v>
      </c>
      <c r="R34" s="3">
        <v>415.97921053931987</v>
      </c>
      <c r="S34" s="3">
        <v>588.92844007608892</v>
      </c>
      <c r="T34" s="3">
        <f t="shared" si="3"/>
        <v>0.26519636698513777</v>
      </c>
    </row>
    <row r="35" spans="1:20" x14ac:dyDescent="0.25">
      <c r="A35" s="3">
        <f t="shared" si="4"/>
        <v>5.1666666666666652</v>
      </c>
      <c r="B35" s="3">
        <f>AVERAGE('1B'!$J34:$J64) + Calibration!$C$11</f>
        <v>377.45549274120043</v>
      </c>
      <c r="C35" s="3">
        <v>385.14304753127249</v>
      </c>
      <c r="D35" s="3">
        <v>606.85820242775617</v>
      </c>
      <c r="E35" s="3">
        <f t="shared" si="0"/>
        <v>4.3537461958105102E-2</v>
      </c>
      <c r="G35" s="3">
        <f>AVERAGE('2B'!$J34:$J64) + Calibration!$C$11</f>
        <v>376.22717345147595</v>
      </c>
      <c r="H35" s="3">
        <v>382.1766086498983</v>
      </c>
      <c r="I35" s="3">
        <v>600.40915094459899</v>
      </c>
      <c r="J35" s="3">
        <f t="shared" si="1"/>
        <v>3.3693848785056491E-2</v>
      </c>
      <c r="L35" s="3">
        <f>AVERAGE('3B'!$J34:$J64) + Calibration!$C$11</f>
        <v>371.70337629356294</v>
      </c>
      <c r="M35" s="3">
        <v>387.64116706610162</v>
      </c>
      <c r="N35" s="3">
        <v>598.07048197629649</v>
      </c>
      <c r="O35" s="3">
        <f t="shared" si="2"/>
        <v>9.0261595319197363E-2</v>
      </c>
      <c r="Q35" s="3">
        <f>AVERAGE('4B'!$J190:$J220) + Calibration!$C$11</f>
        <v>369.97005404750547</v>
      </c>
      <c r="R35" s="3">
        <v>415.51073506030389</v>
      </c>
      <c r="S35" s="3">
        <v>584.32197776819987</v>
      </c>
      <c r="T35" s="3">
        <f t="shared" si="3"/>
        <v>0.25791369574386164</v>
      </c>
    </row>
    <row r="36" spans="1:20" x14ac:dyDescent="0.25">
      <c r="A36" s="3">
        <f t="shared" si="4"/>
        <v>5.2499999999999982</v>
      </c>
      <c r="B36" s="3">
        <f>AVERAGE('1B'!$J35:$J65) + Calibration!$C$11</f>
        <v>377.85637139134741</v>
      </c>
      <c r="C36" s="3">
        <v>385.14304753127249</v>
      </c>
      <c r="D36" s="3">
        <v>604.94473053691763</v>
      </c>
      <c r="E36" s="3">
        <f t="shared" si="0"/>
        <v>4.1267138109079629E-2</v>
      </c>
      <c r="G36" s="3">
        <f>AVERAGE('2B'!$J35:$J65) + Calibration!$C$11</f>
        <v>375.91189309274324</v>
      </c>
      <c r="H36" s="3">
        <v>383.0353372399959</v>
      </c>
      <c r="I36" s="3">
        <v>603.81085512768698</v>
      </c>
      <c r="J36" s="3">
        <f t="shared" si="1"/>
        <v>4.0342695049434829E-2</v>
      </c>
      <c r="L36" s="3">
        <f>AVERAGE('3B'!$J35:$J65) + Calibration!$C$11</f>
        <v>372.38957925299133</v>
      </c>
      <c r="M36" s="3">
        <v>387.64116706610162</v>
      </c>
      <c r="N36" s="3">
        <v>599.62958989726212</v>
      </c>
      <c r="O36" s="3">
        <f t="shared" si="2"/>
        <v>8.6375374530210644E-2</v>
      </c>
      <c r="Q36" s="3">
        <f>AVERAGE('4B'!$J191:$J221) + Calibration!$C$11</f>
        <v>370.05422287127777</v>
      </c>
      <c r="R36" s="3">
        <v>415.51073506030389</v>
      </c>
      <c r="S36" s="3">
        <v>585.10153881553686</v>
      </c>
      <c r="T36" s="3">
        <f t="shared" si="3"/>
        <v>0.25743701660945373</v>
      </c>
    </row>
    <row r="37" spans="1:20" x14ac:dyDescent="0.25">
      <c r="A37" s="3">
        <f t="shared" si="4"/>
        <v>5.3333333333333313</v>
      </c>
      <c r="B37" s="3">
        <f>AVERAGE('1B'!$J36:$J66) + Calibration!$C$11</f>
        <v>379.10466185624409</v>
      </c>
      <c r="C37" s="3">
        <v>383.0353372399959</v>
      </c>
      <c r="D37" s="3">
        <v>604.59040908816974</v>
      </c>
      <c r="E37" s="3">
        <f t="shared" si="0"/>
        <v>2.2260866382475607E-2</v>
      </c>
      <c r="G37" s="3">
        <f>AVERAGE('2B'!$J36:$J66) + Calibration!$C$11</f>
        <v>376.12873991018466</v>
      </c>
      <c r="H37" s="3">
        <v>382.64492799644313</v>
      </c>
      <c r="I37" s="3">
        <v>605.72428449740039</v>
      </c>
      <c r="J37" s="3">
        <f t="shared" si="1"/>
        <v>3.6903579703095234E-2</v>
      </c>
      <c r="L37" s="3">
        <f>AVERAGE('3B'!$J36:$J66) + Calibration!$C$11</f>
        <v>373.46096810402003</v>
      </c>
      <c r="M37" s="3">
        <v>387.64116706610162</v>
      </c>
      <c r="N37" s="3">
        <v>603.03129408034999</v>
      </c>
      <c r="O37" s="3">
        <f t="shared" si="2"/>
        <v>8.0307703779526757E-2</v>
      </c>
      <c r="Q37" s="3">
        <f>AVERAGE('4B'!$J192:$J222) + Calibration!$C$11</f>
        <v>370.26964022107688</v>
      </c>
      <c r="R37" s="3">
        <v>413.01277165794568</v>
      </c>
      <c r="S37" s="3">
        <v>581.98330879989726</v>
      </c>
      <c r="T37" s="3">
        <f t="shared" si="3"/>
        <v>0.24207013929919824</v>
      </c>
    </row>
    <row r="38" spans="1:20" x14ac:dyDescent="0.25">
      <c r="A38" s="3">
        <f t="shared" si="4"/>
        <v>5.4166666666666643</v>
      </c>
      <c r="B38" s="3">
        <f>AVERAGE('1B'!$J37:$J67) + Calibration!$C$11</f>
        <v>378.74943201409491</v>
      </c>
      <c r="C38" s="3">
        <v>385.14304753127249</v>
      </c>
      <c r="D38" s="3">
        <v>601.54306178810066</v>
      </c>
      <c r="E38" s="3">
        <f t="shared" si="0"/>
        <v>3.6209405975662676E-2</v>
      </c>
      <c r="G38" s="3">
        <f>AVERAGE('2B'!$J37:$J67) + Calibration!$C$11</f>
        <v>376.18152749670679</v>
      </c>
      <c r="H38" s="3">
        <v>382.64492799644313</v>
      </c>
      <c r="I38" s="3">
        <v>609.97638283541653</v>
      </c>
      <c r="J38" s="3">
        <f t="shared" si="1"/>
        <v>3.6604624105011516E-2</v>
      </c>
      <c r="L38" s="3">
        <f>AVERAGE('3B'!$J37:$J67) + Calibration!$C$11</f>
        <v>374.09295828912724</v>
      </c>
      <c r="M38" s="3">
        <v>390.21735283639418</v>
      </c>
      <c r="N38" s="3">
        <v>600.76350782761779</v>
      </c>
      <c r="O38" s="3">
        <f t="shared" si="2"/>
        <v>9.1318401412334119E-2</v>
      </c>
      <c r="Q38" s="3">
        <f>AVERAGE('4B'!$J193:$J223) + Calibration!$C$11</f>
        <v>370.49361725735605</v>
      </c>
      <c r="R38" s="3">
        <v>413.87150024804328</v>
      </c>
      <c r="S38" s="3">
        <v>587.01501070637539</v>
      </c>
      <c r="T38" s="3">
        <f t="shared" si="3"/>
        <v>0.2456649717760877</v>
      </c>
    </row>
    <row r="39" spans="1:20" x14ac:dyDescent="0.25">
      <c r="A39" s="3">
        <f t="shared" si="4"/>
        <v>5.4999999999999973</v>
      </c>
      <c r="B39" s="3">
        <f>AVERAGE('1B'!$J38:$J68) + Calibration!$C$11</f>
        <v>379.00336937966847</v>
      </c>
      <c r="C39" s="3">
        <v>383.0353372399959</v>
      </c>
      <c r="D39" s="3">
        <v>601.89738323684844</v>
      </c>
      <c r="E39" s="3">
        <f t="shared" si="0"/>
        <v>2.2834523086847802E-2</v>
      </c>
      <c r="G39" s="3">
        <f>AVERAGE('2B'!$J38:$J68) + Calibration!$C$11</f>
        <v>376.41406707269476</v>
      </c>
      <c r="H39" s="3">
        <v>383.0353372399959</v>
      </c>
      <c r="I39" s="3">
        <v>604.23605220515105</v>
      </c>
      <c r="J39" s="3">
        <f t="shared" si="1"/>
        <v>3.7498698337148022E-2</v>
      </c>
      <c r="L39" s="3">
        <f>AVERAGE('3B'!$J38:$J68) + Calibration!$C$11</f>
        <v>374.53378071623325</v>
      </c>
      <c r="M39" s="3">
        <v>390.21735283639418</v>
      </c>
      <c r="N39" s="3">
        <v>597.29092092895939</v>
      </c>
      <c r="O39" s="3">
        <f t="shared" si="2"/>
        <v>8.8821861202280181E-2</v>
      </c>
      <c r="Q39" s="3">
        <f>AVERAGE('4B'!$J194:$J224) + Calibration!$C$11</f>
        <v>371.30250905633119</v>
      </c>
      <c r="R39" s="3">
        <v>414.65216260267744</v>
      </c>
      <c r="S39" s="3">
        <v>581.62899443800359</v>
      </c>
      <c r="T39" s="3">
        <f t="shared" si="3"/>
        <v>0.24550509800703424</v>
      </c>
    </row>
    <row r="40" spans="1:20" x14ac:dyDescent="0.25">
      <c r="A40" s="3">
        <f t="shared" si="4"/>
        <v>5.5833333333333304</v>
      </c>
      <c r="B40" s="3">
        <f>AVERAGE('1B'!$J39:$J69) + Calibration!$C$11</f>
        <v>378.4940651808792</v>
      </c>
      <c r="C40" s="3">
        <v>382.1766086498983</v>
      </c>
      <c r="D40" s="3">
        <v>606.50383845788326</v>
      </c>
      <c r="E40" s="3">
        <f t="shared" si="0"/>
        <v>2.0855603708807447E-2</v>
      </c>
      <c r="G40" s="3">
        <f>AVERAGE('2B'!$J39:$J69) + Calibration!$C$11</f>
        <v>376.76929263500074</v>
      </c>
      <c r="H40" s="3">
        <v>382.64492799644313</v>
      </c>
      <c r="I40" s="3">
        <v>602.6769371973312</v>
      </c>
      <c r="J40" s="3">
        <f t="shared" si="1"/>
        <v>3.3275893052346947E-2</v>
      </c>
      <c r="L40" s="3">
        <f>AVERAGE('3B'!$J39:$J69) + Calibration!$C$11</f>
        <v>374.91183353576696</v>
      </c>
      <c r="M40" s="3">
        <v>390.60768401371115</v>
      </c>
      <c r="N40" s="3">
        <v>591.55059029869403</v>
      </c>
      <c r="O40" s="3">
        <f t="shared" si="2"/>
        <v>8.8891398077072539E-2</v>
      </c>
      <c r="Q40" s="3">
        <f>AVERAGE('4B'!$J195:$J225) + Calibration!$C$11</f>
        <v>371.17126053030444</v>
      </c>
      <c r="R40" s="3">
        <v>415.51073506030389</v>
      </c>
      <c r="S40" s="3">
        <v>586.58977110778619</v>
      </c>
      <c r="T40" s="3">
        <f t="shared" si="3"/>
        <v>0.25111081979997529</v>
      </c>
    </row>
    <row r="41" spans="1:20" x14ac:dyDescent="0.25">
      <c r="A41" s="3">
        <f t="shared" si="4"/>
        <v>5.6666666666666634</v>
      </c>
      <c r="B41" s="3">
        <f>AVERAGE('1B'!$J40:$J70) + Calibration!$C$11</f>
        <v>378.1245720478255</v>
      </c>
      <c r="C41" s="3">
        <v>382.64492799644313</v>
      </c>
      <c r="D41" s="3">
        <v>607.28339950522025</v>
      </c>
      <c r="E41" s="3">
        <f t="shared" si="0"/>
        <v>2.5600445203225627E-2</v>
      </c>
      <c r="G41" s="3">
        <f>AVERAGE('2B'!$J40:$J70) + Calibration!$C$11</f>
        <v>376.96901865286753</v>
      </c>
      <c r="H41" s="3">
        <v>382.64492799644313</v>
      </c>
      <c r="I41" s="3">
        <v>609.97638283541653</v>
      </c>
      <c r="J41" s="3">
        <f t="shared" si="1"/>
        <v>3.2144770849985661E-2</v>
      </c>
      <c r="L41" s="3">
        <f>AVERAGE('3B'!$J40:$J70) + Calibration!$C$11</f>
        <v>374.4025336168209</v>
      </c>
      <c r="M41" s="3">
        <v>390.21735283639418</v>
      </c>
      <c r="N41" s="3">
        <v>597.29092092895939</v>
      </c>
      <c r="O41" s="3">
        <f t="shared" si="2"/>
        <v>8.956516199867337E-2</v>
      </c>
      <c r="Q41" s="3">
        <f>AVERAGE('4B'!$J196:$J226) + Calibration!$C$11</f>
        <v>371.51793068597351</v>
      </c>
      <c r="R41" s="3">
        <v>415.12048194922249</v>
      </c>
      <c r="S41" s="3">
        <v>587.01501070637539</v>
      </c>
      <c r="T41" s="3">
        <f t="shared" si="3"/>
        <v>0.24693735117850613</v>
      </c>
    </row>
    <row r="42" spans="1:20" x14ac:dyDescent="0.25">
      <c r="A42" s="3">
        <f t="shared" si="4"/>
        <v>5.7499999999999964</v>
      </c>
      <c r="B42" s="3">
        <f>AVERAGE('1B'!$J41:$J71) + Calibration!$C$11</f>
        <v>378.51118598045366</v>
      </c>
      <c r="C42" s="3">
        <v>383.42559035107752</v>
      </c>
      <c r="D42" s="3">
        <v>602.6769371973312</v>
      </c>
      <c r="E42" s="3">
        <f t="shared" si="0"/>
        <v>2.783208694773753E-2</v>
      </c>
      <c r="G42" s="3">
        <f>AVERAGE('2B'!$J41:$J71) + Calibration!$C$11</f>
        <v>377.75651123564268</v>
      </c>
      <c r="H42" s="3">
        <v>383.42559035107752</v>
      </c>
      <c r="I42" s="3">
        <v>604.59040908816974</v>
      </c>
      <c r="J42" s="3">
        <f t="shared" si="1"/>
        <v>3.2106088745472092E-2</v>
      </c>
      <c r="L42" s="3">
        <f>AVERAGE('3B'!$J41:$J71) + Calibration!$C$11</f>
        <v>374.71781825539676</v>
      </c>
      <c r="M42" s="3">
        <v>390.21735283639418</v>
      </c>
      <c r="N42" s="3">
        <v>596.15704551972885</v>
      </c>
      <c r="O42" s="3">
        <f t="shared" si="2"/>
        <v>8.7779588648913498E-2</v>
      </c>
      <c r="Q42" s="3">
        <f>AVERAGE('4B'!$J197:$J227) + Calibration!$C$11</f>
        <v>371.34816642401552</v>
      </c>
      <c r="R42" s="3">
        <v>415.12048194922249</v>
      </c>
      <c r="S42" s="3">
        <v>590.06235800644458</v>
      </c>
      <c r="T42" s="3">
        <f t="shared" si="3"/>
        <v>0.24789878889162487</v>
      </c>
    </row>
    <row r="43" spans="1:20" x14ac:dyDescent="0.25">
      <c r="A43" s="3">
        <f t="shared" si="4"/>
        <v>5.8333333333333295</v>
      </c>
      <c r="B43" s="3">
        <f>AVERAGE('1B'!$J42:$J72) + Calibration!$C$11</f>
        <v>378.45697320613249</v>
      </c>
      <c r="C43" s="3">
        <v>382.64492799644313</v>
      </c>
      <c r="D43" s="3">
        <v>606.14952409598959</v>
      </c>
      <c r="E43" s="3">
        <f t="shared" si="0"/>
        <v>2.3717934680723696E-2</v>
      </c>
      <c r="G43" s="3">
        <f>AVERAGE('2B'!$J42:$J72) + Calibration!$C$11</f>
        <v>377.08600103476107</v>
      </c>
      <c r="H43" s="3">
        <v>383.0353372399959</v>
      </c>
      <c r="I43" s="3">
        <v>606.85820242775617</v>
      </c>
      <c r="J43" s="3">
        <f t="shared" si="1"/>
        <v>3.3693288150075211E-2</v>
      </c>
      <c r="L43" s="3">
        <f>AVERAGE('3B'!$J42:$J72) + Calibration!$C$11</f>
        <v>375.8362811022223</v>
      </c>
      <c r="M43" s="3">
        <v>390.21735283639418</v>
      </c>
      <c r="N43" s="3">
        <v>599.98395386713503</v>
      </c>
      <c r="O43" s="3">
        <f t="shared" si="2"/>
        <v>8.1445320474577101E-2</v>
      </c>
      <c r="Q43" s="3">
        <f>AVERAGE('4B'!$J198:$J228) + Calibration!$C$11</f>
        <v>370.80890902900393</v>
      </c>
      <c r="R43" s="3">
        <v>415.97921053931987</v>
      </c>
      <c r="S43" s="3">
        <v>586.23545674589263</v>
      </c>
      <c r="T43" s="3">
        <f t="shared" si="3"/>
        <v>0.25581609983206177</v>
      </c>
    </row>
    <row r="44" spans="1:20" x14ac:dyDescent="0.25">
      <c r="A44" s="3">
        <f t="shared" si="4"/>
        <v>5.9166666666666625</v>
      </c>
      <c r="B44" s="3">
        <f>AVERAGE('1B'!$J43:$J73) + Calibration!$C$11</f>
        <v>378.38849571429245</v>
      </c>
      <c r="C44" s="3">
        <v>383.0353372399959</v>
      </c>
      <c r="D44" s="3">
        <v>605.72428449740039</v>
      </c>
      <c r="E44" s="3">
        <f t="shared" si="0"/>
        <v>2.631677974014944E-2</v>
      </c>
      <c r="G44" s="3">
        <f>AVERAGE('2B'!$J43:$J73) + Calibration!$C$11</f>
        <v>375.99036116532005</v>
      </c>
      <c r="H44" s="3">
        <v>382.64492799644313</v>
      </c>
      <c r="I44" s="3">
        <v>599.62958989726212</v>
      </c>
      <c r="J44" s="3">
        <f t="shared" si="1"/>
        <v>3.7687269641557039E-2</v>
      </c>
      <c r="L44" s="3">
        <f>AVERAGE('3B'!$J43:$J73) + Calibration!$C$11</f>
        <v>375.28846116750179</v>
      </c>
      <c r="M44" s="3">
        <v>390.21735283639418</v>
      </c>
      <c r="N44" s="3">
        <v>592.75534133664087</v>
      </c>
      <c r="O44" s="3">
        <f t="shared" si="2"/>
        <v>8.4547827086768959E-2</v>
      </c>
      <c r="Q44" s="3">
        <f>AVERAGE('4B'!$J199:$J229) + Calibration!$C$11</f>
        <v>371.04857882382964</v>
      </c>
      <c r="R44" s="3">
        <v>415.51073506030389</v>
      </c>
      <c r="S44" s="3">
        <v>588.50324299862473</v>
      </c>
      <c r="T44" s="3">
        <f t="shared" si="3"/>
        <v>0.25180561161277637</v>
      </c>
    </row>
    <row r="45" spans="1:20" x14ac:dyDescent="0.25">
      <c r="A45" s="3">
        <f t="shared" si="4"/>
        <v>5.9999999999999956</v>
      </c>
      <c r="B45" s="3">
        <f>AVERAGE('1B'!$J44:$J74) + Calibration!$C$11</f>
        <v>378.37993317458353</v>
      </c>
      <c r="C45" s="3">
        <v>382.1766086498983</v>
      </c>
      <c r="D45" s="3">
        <v>604.23605220515105</v>
      </c>
      <c r="E45" s="3">
        <f t="shared" si="0"/>
        <v>2.1501975411903126E-2</v>
      </c>
      <c r="G45" s="3">
        <f>AVERAGE('2B'!$J44:$J74) + Calibration!$C$11</f>
        <v>376.08309395541562</v>
      </c>
      <c r="H45" s="3">
        <v>382.64492799644313</v>
      </c>
      <c r="I45" s="3">
        <v>604.23605220515105</v>
      </c>
      <c r="J45" s="3">
        <f t="shared" si="1"/>
        <v>3.716208960300061E-2</v>
      </c>
      <c r="L45" s="3">
        <f>AVERAGE('3B'!$J44:$J74) + Calibration!$C$11</f>
        <v>375.74355259196994</v>
      </c>
      <c r="M45" s="3">
        <v>390.60768401371115</v>
      </c>
      <c r="N45" s="3">
        <v>595.80268863671006</v>
      </c>
      <c r="O45" s="3">
        <f t="shared" si="2"/>
        <v>8.4181065889777765E-2</v>
      </c>
      <c r="Q45" s="3">
        <f>AVERAGE('4B'!$J200:$J230) + Calibration!$C$11</f>
        <v>371.70482002734917</v>
      </c>
      <c r="R45" s="3">
        <v>415.51073506030389</v>
      </c>
      <c r="S45" s="3">
        <v>588.92844007608892</v>
      </c>
      <c r="T45" s="3">
        <f t="shared" si="3"/>
        <v>0.24808907531303254</v>
      </c>
    </row>
    <row r="46" spans="1:20" x14ac:dyDescent="0.25">
      <c r="A46" s="3">
        <f t="shared" si="4"/>
        <v>6.0833333333333286</v>
      </c>
      <c r="B46" s="3">
        <f>AVERAGE('1B'!$J45:$J75) + Calibration!$C$11</f>
        <v>378.05609027614213</v>
      </c>
      <c r="C46" s="3">
        <v>383.0353372399959</v>
      </c>
      <c r="D46" s="3">
        <v>601.89738323684844</v>
      </c>
      <c r="E46" s="3">
        <f t="shared" si="0"/>
        <v>2.8199314500984757E-2</v>
      </c>
      <c r="G46" s="3">
        <f>AVERAGE('2B'!$J45:$J75) + Calibration!$C$11</f>
        <v>376.91623677280313</v>
      </c>
      <c r="H46" s="3">
        <v>382.1766086498983</v>
      </c>
      <c r="I46" s="3">
        <v>601.89738323684844</v>
      </c>
      <c r="J46" s="3">
        <f t="shared" si="1"/>
        <v>2.9791428710242745E-2</v>
      </c>
      <c r="L46" s="3">
        <f>AVERAGE('3B'!$J45:$J75) + Calibration!$C$11</f>
        <v>376.45971588069284</v>
      </c>
      <c r="M46" s="3">
        <v>390.21735283639418</v>
      </c>
      <c r="N46" s="3">
        <v>601.54306178810066</v>
      </c>
      <c r="O46" s="3">
        <f t="shared" si="2"/>
        <v>7.7914579076015136E-2</v>
      </c>
      <c r="Q46" s="3">
        <f>AVERAGE('4B'!$J201:$J231) + Calibration!$C$11</f>
        <v>371.04144147191971</v>
      </c>
      <c r="R46" s="3">
        <v>415.51073506030389</v>
      </c>
      <c r="S46" s="3">
        <v>587.36932506826906</v>
      </c>
      <c r="T46" s="3">
        <f t="shared" si="3"/>
        <v>0.25184603307262232</v>
      </c>
    </row>
    <row r="47" spans="1:20" x14ac:dyDescent="0.25">
      <c r="A47" s="3">
        <f t="shared" si="4"/>
        <v>6.1666666666666616</v>
      </c>
      <c r="B47" s="3">
        <f>AVERAGE('1B'!$J46:$J76) + Calibration!$C$11</f>
        <v>377.57817587428951</v>
      </c>
      <c r="C47" s="3">
        <v>382.1766086498983</v>
      </c>
      <c r="D47" s="3">
        <v>606.85820242775617</v>
      </c>
      <c r="E47" s="3">
        <f t="shared" si="0"/>
        <v>2.6042623109954394E-2</v>
      </c>
      <c r="G47" s="3">
        <f>AVERAGE('2B'!$J46:$J76) + Calibration!$C$11</f>
        <v>376.50822362397497</v>
      </c>
      <c r="H47" s="3">
        <v>383.0353372399959</v>
      </c>
      <c r="I47" s="3">
        <v>598.85003593677925</v>
      </c>
      <c r="J47" s="3">
        <f t="shared" si="1"/>
        <v>3.6965455013176871E-2</v>
      </c>
      <c r="L47" s="3">
        <f>AVERAGE('3B'!$J46:$J76) + Calibration!$C$11</f>
        <v>376.35129603850828</v>
      </c>
      <c r="M47" s="3">
        <v>390.21735283639418</v>
      </c>
      <c r="N47" s="3">
        <v>595.02313467622719</v>
      </c>
      <c r="O47" s="3">
        <f t="shared" si="2"/>
        <v>7.8528600684122568E-2</v>
      </c>
      <c r="Q47" s="3">
        <f>AVERAGE('4B'!$J202:$J232) + Calibration!$C$11</f>
        <v>371.31107159604005</v>
      </c>
      <c r="R47" s="3">
        <v>416.36946365040149</v>
      </c>
      <c r="S47" s="3">
        <v>588.92844007608892</v>
      </c>
      <c r="T47" s="3">
        <f t="shared" si="3"/>
        <v>0.25518231525238455</v>
      </c>
    </row>
    <row r="48" spans="1:20" x14ac:dyDescent="0.25">
      <c r="A48" s="3">
        <f t="shared" si="4"/>
        <v>6.2499999999999947</v>
      </c>
      <c r="B48" s="3">
        <f>AVERAGE('1B'!$J47:$J77) + Calibration!$C$11</f>
        <v>377.14733546823362</v>
      </c>
      <c r="C48" s="3">
        <v>382.64492799644313</v>
      </c>
      <c r="D48" s="3">
        <v>608.4173103487218</v>
      </c>
      <c r="E48" s="3">
        <f t="shared" si="0"/>
        <v>3.1134896868272064E-2</v>
      </c>
      <c r="G48" s="3">
        <f>AVERAGE('2B'!$J47:$J77) + Calibration!$C$11</f>
        <v>375.8762334388677</v>
      </c>
      <c r="H48" s="3">
        <v>382.64492799644313</v>
      </c>
      <c r="I48" s="3">
        <v>601.11782218951134</v>
      </c>
      <c r="J48" s="3">
        <f t="shared" si="1"/>
        <v>3.8333617106319336E-2</v>
      </c>
      <c r="L48" s="3">
        <f>AVERAGE('3B'!$J47:$J77) + Calibration!$C$11</f>
        <v>376.582406146854</v>
      </c>
      <c r="M48" s="3">
        <v>390.21735283639418</v>
      </c>
      <c r="N48" s="3">
        <v>598.85003593677925</v>
      </c>
      <c r="O48" s="3">
        <f t="shared" si="2"/>
        <v>7.7219738786548905E-2</v>
      </c>
      <c r="Q48" s="3">
        <f>AVERAGE('4B'!$J203:$J233) + Calibration!$C$11</f>
        <v>371.20407836826871</v>
      </c>
      <c r="R48" s="3">
        <v>417.61860148405162</v>
      </c>
      <c r="S48" s="3">
        <v>589.63711840785538</v>
      </c>
      <c r="T48" s="3">
        <f t="shared" si="3"/>
        <v>0.26286258630204151</v>
      </c>
    </row>
    <row r="49" spans="1:20" x14ac:dyDescent="0.25">
      <c r="A49" s="3">
        <f t="shared" si="4"/>
        <v>6.3333333333333277</v>
      </c>
      <c r="B49" s="3">
        <f>AVERAGE('1B'!$J48:$J78) + Calibration!$C$11</f>
        <v>377.7650566559787</v>
      </c>
      <c r="C49" s="3">
        <v>383.0353372399959</v>
      </c>
      <c r="D49" s="3">
        <v>607.28339950522025</v>
      </c>
      <c r="E49" s="3">
        <f t="shared" si="0"/>
        <v>2.9847545377044149E-2</v>
      </c>
      <c r="G49" s="3">
        <f>AVERAGE('2B'!$J48:$J78) + Calibration!$C$11</f>
        <v>375.9447109307078</v>
      </c>
      <c r="H49" s="3">
        <v>382.64492799644313</v>
      </c>
      <c r="I49" s="3">
        <v>595.80268863671006</v>
      </c>
      <c r="J49" s="3">
        <f t="shared" si="1"/>
        <v>3.7945803779795152E-2</v>
      </c>
      <c r="L49" s="3">
        <f>AVERAGE('3B'!$J48:$J78) + Calibration!$C$11</f>
        <v>376.62805923469512</v>
      </c>
      <c r="M49" s="3">
        <v>389.74895542361355</v>
      </c>
      <c r="N49" s="3">
        <v>591.55059029869403</v>
      </c>
      <c r="O49" s="3">
        <f t="shared" si="2"/>
        <v>7.4308480951448055E-2</v>
      </c>
      <c r="Q49" s="3">
        <f>AVERAGE('4B'!$J204:$J234) + Calibration!$C$11</f>
        <v>370.54070266606806</v>
      </c>
      <c r="R49" s="3">
        <v>418.08692083059645</v>
      </c>
      <c r="S49" s="3">
        <v>589.63711840785538</v>
      </c>
      <c r="T49" s="3">
        <f t="shared" si="3"/>
        <v>0.26927179332279183</v>
      </c>
    </row>
    <row r="50" spans="1:20" x14ac:dyDescent="0.25">
      <c r="A50" s="3">
        <f t="shared" si="4"/>
        <v>6.4166666666666607</v>
      </c>
      <c r="B50" s="3">
        <f>AVERAGE('1B'!$J49:$J79) + Calibration!$C$11</f>
        <v>378.00473073064774</v>
      </c>
      <c r="C50" s="3">
        <v>382.64492799644313</v>
      </c>
      <c r="D50" s="3">
        <v>606.50383845788326</v>
      </c>
      <c r="E50" s="3">
        <f t="shared" si="0"/>
        <v>2.6279150842419774E-2</v>
      </c>
      <c r="G50" s="3">
        <f>AVERAGE('2B'!$J49:$J79) + Calibration!$C$11</f>
        <v>375.7606748181588</v>
      </c>
      <c r="H50" s="3">
        <v>383.0353372399959</v>
      </c>
      <c r="I50" s="3">
        <v>598.07048197629649</v>
      </c>
      <c r="J50" s="3">
        <f t="shared" si="1"/>
        <v>4.1199099986618824E-2</v>
      </c>
      <c r="L50" s="3">
        <f>AVERAGE('3B'!$J49:$J79) + Calibration!$C$11</f>
        <v>376.14158657297685</v>
      </c>
      <c r="M50" s="3">
        <v>390.60768401371115</v>
      </c>
      <c r="N50" s="3">
        <v>598.07048197629649</v>
      </c>
      <c r="O50" s="3">
        <f t="shared" si="2"/>
        <v>8.1926852452691004E-2</v>
      </c>
      <c r="Q50" s="3">
        <f>AVERAGE('4B'!$J205:$J235) + Calibration!$C$11</f>
        <v>370.20116986230886</v>
      </c>
      <c r="R50" s="3">
        <v>418.47733007414922</v>
      </c>
      <c r="S50" s="3">
        <v>588.14888611560605</v>
      </c>
      <c r="T50" s="3">
        <f t="shared" si="3"/>
        <v>0.27340572472026392</v>
      </c>
    </row>
    <row r="51" spans="1:20" x14ac:dyDescent="0.25">
      <c r="A51" s="3">
        <f t="shared" si="4"/>
        <v>6.4999999999999938</v>
      </c>
      <c r="B51" s="3">
        <f>AVERAGE('1B'!$J50:$J80) + Calibration!$C$11</f>
        <v>379.1388906158632</v>
      </c>
      <c r="C51" s="3">
        <v>383.0353372399959</v>
      </c>
      <c r="D51" s="3">
        <v>611.11030076577219</v>
      </c>
      <c r="E51" s="3">
        <f t="shared" si="0"/>
        <v>2.2067016275323887E-2</v>
      </c>
      <c r="G51" s="3">
        <f>AVERAGE('2B'!$J50:$J80) + Calibration!$C$11</f>
        <v>373.80193465526463</v>
      </c>
      <c r="H51" s="3">
        <v>383.0353372399959</v>
      </c>
      <c r="I51" s="3">
        <v>598.07048197629649</v>
      </c>
      <c r="J51" s="3">
        <f t="shared" si="1"/>
        <v>5.2292168934621519E-2</v>
      </c>
      <c r="L51" s="3">
        <f>AVERAGE('3B'!$J50:$J80) + Calibration!$C$11</f>
        <v>376.27140991120467</v>
      </c>
      <c r="M51" s="3">
        <v>390.21735283639418</v>
      </c>
      <c r="N51" s="3">
        <v>597.29092092895939</v>
      </c>
      <c r="O51" s="3">
        <f t="shared" si="2"/>
        <v>7.8981025326734927E-2</v>
      </c>
      <c r="Q51" s="3">
        <f>AVERAGE('4B'!$J206:$J236) + Calibration!$C$11</f>
        <v>369.43792829794603</v>
      </c>
      <c r="R51" s="3">
        <v>417.61860148405162</v>
      </c>
      <c r="S51" s="3">
        <v>593.88925926699653</v>
      </c>
      <c r="T51" s="3">
        <f t="shared" si="3"/>
        <v>0.27286494642808329</v>
      </c>
    </row>
    <row r="52" spans="1:20" x14ac:dyDescent="0.25">
      <c r="A52" s="3">
        <f t="shared" si="4"/>
        <v>6.5833333333333268</v>
      </c>
      <c r="B52" s="3">
        <f>AVERAGE('1B'!$J51:$J81) + Calibration!$C$11</f>
        <v>379.02333484838312</v>
      </c>
      <c r="C52" s="3">
        <v>383.0353372399959</v>
      </c>
      <c r="D52" s="3">
        <v>606.14952409598959</v>
      </c>
      <c r="E52" s="3">
        <f t="shared" si="0"/>
        <v>2.2721451263833004E-2</v>
      </c>
      <c r="G52" s="3">
        <f>AVERAGE('2B'!$J51:$J81) + Calibration!$C$11</f>
        <v>372.84610585155929</v>
      </c>
      <c r="H52" s="3">
        <v>382.64492799644313</v>
      </c>
      <c r="I52" s="3">
        <v>595.80268863671006</v>
      </c>
      <c r="J52" s="3">
        <f t="shared" si="1"/>
        <v>5.5494348725561339E-2</v>
      </c>
      <c r="L52" s="3">
        <f>AVERAGE('3B'!$J51:$J81) + Calibration!$C$11</f>
        <v>377.42839277380472</v>
      </c>
      <c r="M52" s="3">
        <v>392.71555043745889</v>
      </c>
      <c r="N52" s="3">
        <v>603.03129408034999</v>
      </c>
      <c r="O52" s="3">
        <f t="shared" si="2"/>
        <v>8.6576819730563498E-2</v>
      </c>
      <c r="Q52" s="3">
        <f>AVERAGE('4B'!$J207:$J237) + Calibration!$C$11</f>
        <v>368.96714411493116</v>
      </c>
      <c r="R52" s="3">
        <v>418.47733007414922</v>
      </c>
      <c r="S52" s="3">
        <v>595.37749155924598</v>
      </c>
      <c r="T52" s="3">
        <f t="shared" si="3"/>
        <v>0.28039446828033099</v>
      </c>
    </row>
    <row r="53" spans="1:20" x14ac:dyDescent="0.25">
      <c r="A53" s="3">
        <f t="shared" si="4"/>
        <v>6.6666666666666599</v>
      </c>
      <c r="B53" s="3">
        <f>AVERAGE('1B'!$J52:$J82) + Calibration!$C$11</f>
        <v>378.83787354803519</v>
      </c>
      <c r="C53" s="3">
        <v>383.0353372399959</v>
      </c>
      <c r="D53" s="3">
        <v>604.94473053691763</v>
      </c>
      <c r="E53" s="3">
        <f t="shared" si="0"/>
        <v>2.3771787102613125E-2</v>
      </c>
      <c r="G53" s="3">
        <f>AVERAGE('2B'!$J52:$J82) + Calibration!$C$11</f>
        <v>372.91600710458391</v>
      </c>
      <c r="H53" s="3">
        <v>383.0353372399959</v>
      </c>
      <c r="I53" s="3">
        <v>591.55059029869403</v>
      </c>
      <c r="J53" s="3">
        <f t="shared" si="1"/>
        <v>5.7309503846524959E-2</v>
      </c>
      <c r="L53" s="3">
        <f>AVERAGE('3B'!$J52:$J82) + Calibration!$C$11</f>
        <v>377.92200421404732</v>
      </c>
      <c r="M53" s="3">
        <v>393.57427902755626</v>
      </c>
      <c r="N53" s="3">
        <v>598.85003593677925</v>
      </c>
      <c r="O53" s="3">
        <f t="shared" si="2"/>
        <v>8.8644612995930877E-2</v>
      </c>
      <c r="Q53" s="3">
        <f>AVERAGE('4B'!$J208:$J238) + Calibration!$C$11</f>
        <v>368.84445527538435</v>
      </c>
      <c r="R53" s="3">
        <v>417.61860148405162</v>
      </c>
      <c r="S53" s="3">
        <v>593.10970530651377</v>
      </c>
      <c r="T53" s="3">
        <f t="shared" si="3"/>
        <v>0.27622600333740244</v>
      </c>
    </row>
    <row r="54" spans="1:20" x14ac:dyDescent="0.25">
      <c r="A54" s="3">
        <f t="shared" si="4"/>
        <v>6.7499999999999929</v>
      </c>
      <c r="B54" s="3">
        <f>AVERAGE('1B'!$J53:$J83) + Calibration!$C$11</f>
        <v>378.53685648020718</v>
      </c>
      <c r="C54" s="3">
        <v>382.64492799644313</v>
      </c>
      <c r="D54" s="3">
        <v>611.46465764879099</v>
      </c>
      <c r="E54" s="3">
        <f t="shared" si="0"/>
        <v>2.3265526197000477E-2</v>
      </c>
      <c r="G54" s="3">
        <f>AVERAGE('2B'!$J53:$J83) + Calibration!$C$11</f>
        <v>373.30119299618428</v>
      </c>
      <c r="H54" s="3">
        <v>385.53330064235411</v>
      </c>
      <c r="I54" s="3">
        <v>593.88925926699653</v>
      </c>
      <c r="J54" s="3">
        <f t="shared" si="1"/>
        <v>6.9274943184837262E-2</v>
      </c>
      <c r="L54" s="3">
        <f>AVERAGE('3B'!$J53:$J83) + Calibration!$C$11</f>
        <v>378.90208831600819</v>
      </c>
      <c r="M54" s="3">
        <v>392.71555043745889</v>
      </c>
      <c r="N54" s="3">
        <v>601.54306178810066</v>
      </c>
      <c r="O54" s="3">
        <f t="shared" si="2"/>
        <v>7.8230737607106998E-2</v>
      </c>
      <c r="Q54" s="3">
        <f>AVERAGE('4B'!$J209:$J239) + Calibration!$C$11</f>
        <v>368.61334516703852</v>
      </c>
      <c r="R54" s="3">
        <v>415.97921053931987</v>
      </c>
      <c r="S54" s="3">
        <v>589.2827969591076</v>
      </c>
      <c r="T54" s="3">
        <f t="shared" si="3"/>
        <v>0.26825038885207059</v>
      </c>
    </row>
    <row r="55" spans="1:20" x14ac:dyDescent="0.25">
      <c r="A55" s="3">
        <f t="shared" si="4"/>
        <v>6.8333333333333259</v>
      </c>
      <c r="B55" s="3">
        <f>AVERAGE('1B'!$J54:$J84) + Calibration!$C$11</f>
        <v>378.42986325243584</v>
      </c>
      <c r="C55" s="3">
        <v>382.64492799644313</v>
      </c>
      <c r="D55" s="3">
        <v>609.19687139605878</v>
      </c>
      <c r="E55" s="3">
        <f t="shared" si="0"/>
        <v>2.3871468360805979E-2</v>
      </c>
      <c r="G55" s="3">
        <f>AVERAGE('2B'!$J54:$J84) + Calibration!$C$11</f>
        <v>373.76341891933339</v>
      </c>
      <c r="H55" s="3">
        <v>382.64492799644313</v>
      </c>
      <c r="I55" s="3">
        <v>593.46401966840745</v>
      </c>
      <c r="J55" s="3">
        <f t="shared" si="1"/>
        <v>5.0299266039000951E-2</v>
      </c>
      <c r="L55" s="3">
        <f>AVERAGE('3B'!$J54:$J84) + Calibration!$C$11</f>
        <v>378.77083978998144</v>
      </c>
      <c r="M55" s="3">
        <v>393.18386978400395</v>
      </c>
      <c r="N55" s="3">
        <v>597.7161605275486</v>
      </c>
      <c r="O55" s="3">
        <f t="shared" si="2"/>
        <v>8.1626311902994728E-2</v>
      </c>
      <c r="Q55" s="3">
        <f>AVERAGE('4B'!$J210:$J240) + Calibration!$C$11</f>
        <v>368.4749621423307</v>
      </c>
      <c r="R55" s="3">
        <v>415.51073506030389</v>
      </c>
      <c r="S55" s="3">
        <v>586.58977110778619</v>
      </c>
      <c r="T55" s="3">
        <f t="shared" si="3"/>
        <v>0.26638095337296891</v>
      </c>
    </row>
    <row r="56" spans="1:20" x14ac:dyDescent="0.25">
      <c r="A56" s="3">
        <f t="shared" si="4"/>
        <v>6.916666666666659</v>
      </c>
      <c r="B56" s="3">
        <f>AVERAGE('1B'!$J55:$J85) + Calibration!$C$11</f>
        <v>379.34717632021011</v>
      </c>
      <c r="C56" s="3">
        <v>385.14304753127249</v>
      </c>
      <c r="D56" s="3">
        <v>608.77163179746969</v>
      </c>
      <c r="E56" s="3">
        <f t="shared" si="0"/>
        <v>3.2824159210101657E-2</v>
      </c>
      <c r="G56" s="3">
        <f>AVERAGE('2B'!$J55:$J85) + Calibration!$C$11</f>
        <v>374.54948346108085</v>
      </c>
      <c r="H56" s="3">
        <v>382.64492799644313</v>
      </c>
      <c r="I56" s="3">
        <v>591.975787376158</v>
      </c>
      <c r="J56" s="3">
        <f t="shared" si="1"/>
        <v>4.5847492228277352E-2</v>
      </c>
      <c r="L56" s="3">
        <f>AVERAGE('3B'!$J55:$J85) + Calibration!$C$11</f>
        <v>378.90922281468931</v>
      </c>
      <c r="M56" s="3">
        <v>388.10948641264667</v>
      </c>
      <c r="N56" s="3">
        <v>597.7161605275486</v>
      </c>
      <c r="O56" s="3">
        <f t="shared" si="2"/>
        <v>5.2104490613569115E-2</v>
      </c>
      <c r="Q56" s="3">
        <f>AVERAGE('4B'!$J211:$J241) + Calibration!$C$11</f>
        <v>368.77597778354431</v>
      </c>
      <c r="R56" s="3">
        <v>415.97921053931987</v>
      </c>
      <c r="S56" s="3">
        <v>588.92844007608892</v>
      </c>
      <c r="T56" s="3">
        <f t="shared" si="3"/>
        <v>0.26732934028102012</v>
      </c>
    </row>
    <row r="57" spans="1:20" x14ac:dyDescent="0.25">
      <c r="A57" s="3">
        <f t="shared" si="4"/>
        <v>6.999999999999992</v>
      </c>
      <c r="B57" s="3">
        <f>AVERAGE('1B'!$J56:$J86) + Calibration!$C$11</f>
        <v>379.23162055273008</v>
      </c>
      <c r="C57" s="3">
        <v>385.53330064235411</v>
      </c>
      <c r="D57" s="3">
        <v>605.36997013550683</v>
      </c>
      <c r="E57" s="3">
        <f t="shared" si="0"/>
        <v>3.5688741695665091E-2</v>
      </c>
      <c r="G57" s="3">
        <f>AVERAGE('2B'!$J56:$J86) + Calibration!$C$11</f>
        <v>375.22855049521377</v>
      </c>
      <c r="H57" s="3">
        <v>383.0353372399959</v>
      </c>
      <c r="I57" s="3">
        <v>594.24357362889032</v>
      </c>
      <c r="J57" s="3">
        <f t="shared" si="1"/>
        <v>4.421271655259388E-2</v>
      </c>
      <c r="L57" s="3">
        <f>AVERAGE('3B'!$J56:$J86) + Calibration!$C$11</f>
        <v>378.71662844227473</v>
      </c>
      <c r="M57" s="3">
        <v>391.07608142649156</v>
      </c>
      <c r="N57" s="3">
        <v>593.88925926699653</v>
      </c>
      <c r="O57" s="3">
        <f t="shared" si="2"/>
        <v>6.9996146865612799E-2</v>
      </c>
      <c r="Q57" s="3">
        <f>AVERAGE('4B'!$J212:$J242) + Calibration!$C$11</f>
        <v>368.40505946269172</v>
      </c>
      <c r="R57" s="3">
        <v>415.97921053931987</v>
      </c>
      <c r="S57" s="3">
        <v>587.72368903814197</v>
      </c>
      <c r="T57" s="3">
        <f t="shared" si="3"/>
        <v>0.26942998772024734</v>
      </c>
    </row>
    <row r="58" spans="1:20" x14ac:dyDescent="0.25">
      <c r="A58" s="3">
        <f t="shared" si="4"/>
        <v>7.083333333333325</v>
      </c>
      <c r="B58" s="3">
        <f>AVERAGE('1B'!$J57:$J87) + Calibration!$C$11</f>
        <v>379.26300606982329</v>
      </c>
      <c r="C58" s="3">
        <v>385.14304753127249</v>
      </c>
      <c r="D58" s="3">
        <v>599.20439281979793</v>
      </c>
      <c r="E58" s="3">
        <f t="shared" si="0"/>
        <v>3.3300846423954471E-2</v>
      </c>
      <c r="G58" s="3">
        <f>AVERAGE('2B'!$J57:$J87) + Calibration!$C$11</f>
        <v>374.6807305604932</v>
      </c>
      <c r="H58" s="3">
        <v>383.0353372399959</v>
      </c>
      <c r="I58" s="3">
        <v>588.92844007608892</v>
      </c>
      <c r="J58" s="3">
        <f t="shared" si="1"/>
        <v>4.7315223164786056E-2</v>
      </c>
      <c r="L58" s="3">
        <f>AVERAGE('3B'!$J57:$J87) + Calibration!$C$11</f>
        <v>379.24875561844857</v>
      </c>
      <c r="M58" s="3">
        <v>387.64116706610162</v>
      </c>
      <c r="N58" s="3">
        <v>592.75534133664087</v>
      </c>
      <c r="O58" s="3">
        <f t="shared" si="2"/>
        <v>4.7529325528948264E-2</v>
      </c>
      <c r="Q58" s="3">
        <f>AVERAGE('4B'!$J213:$J243) + Calibration!$C$11</f>
        <v>368.89011121645433</v>
      </c>
      <c r="R58" s="3">
        <v>418.08692083059645</v>
      </c>
      <c r="S58" s="3">
        <v>595.02313467622719</v>
      </c>
      <c r="T58" s="3">
        <f t="shared" si="3"/>
        <v>0.27861970230143568</v>
      </c>
    </row>
    <row r="59" spans="1:20" x14ac:dyDescent="0.25">
      <c r="A59" s="3">
        <f t="shared" si="4"/>
        <v>7.1666666666666581</v>
      </c>
      <c r="B59" s="3">
        <f>AVERAGE('1B'!$J58:$J88) + Calibration!$C$11</f>
        <v>379.50267586464918</v>
      </c>
      <c r="C59" s="3">
        <v>382.64492799644313</v>
      </c>
      <c r="D59" s="3">
        <v>603.03129408034999</v>
      </c>
      <c r="E59" s="3">
        <f t="shared" si="0"/>
        <v>1.7795734324707373E-2</v>
      </c>
      <c r="G59" s="3">
        <f>AVERAGE('2B'!$J58:$J88) + Calibration!$C$11</f>
        <v>374.76632457206443</v>
      </c>
      <c r="H59" s="3">
        <v>383.0353372399959</v>
      </c>
      <c r="I59" s="3">
        <v>586.23545674589263</v>
      </c>
      <c r="J59" s="3">
        <f t="shared" si="1"/>
        <v>4.6830472665519804E-2</v>
      </c>
      <c r="L59" s="3">
        <f>AVERAGE('3B'!$J58:$J88) + Calibration!$C$11</f>
        <v>380.36008824643613</v>
      </c>
      <c r="M59" s="3">
        <v>387.64116706610162</v>
      </c>
      <c r="N59" s="3">
        <v>595.02313467622719</v>
      </c>
      <c r="O59" s="3">
        <f t="shared" si="2"/>
        <v>4.1235438417236883E-2</v>
      </c>
      <c r="Q59" s="3">
        <f>AVERAGE('4B'!$J214:$J244) + Calibration!$C$11</f>
        <v>369.59200550781509</v>
      </c>
      <c r="R59" s="3">
        <v>417.61860148405162</v>
      </c>
      <c r="S59" s="3">
        <v>590.06235800644458</v>
      </c>
      <c r="T59" s="3">
        <f t="shared" si="3"/>
        <v>0.27199235028451524</v>
      </c>
    </row>
    <row r="60" spans="1:20" x14ac:dyDescent="0.25">
      <c r="A60" s="3">
        <f t="shared" si="4"/>
        <v>7.2499999999999911</v>
      </c>
      <c r="B60" s="3">
        <f>AVERAGE('1B'!$J59:$J89) + Calibration!$C$11</f>
        <v>380.15749330698418</v>
      </c>
      <c r="C60" s="3">
        <v>385.53330064235411</v>
      </c>
      <c r="D60" s="3">
        <v>604.94473053691763</v>
      </c>
      <c r="E60" s="3">
        <f t="shared" si="0"/>
        <v>3.0445182343289266E-2</v>
      </c>
      <c r="G60" s="3">
        <f>AVERAGE('2B'!$J59:$J89) + Calibration!$C$11</f>
        <v>374.48813476146427</v>
      </c>
      <c r="H60" s="3">
        <v>383.42559035107752</v>
      </c>
      <c r="I60" s="3">
        <v>590.06235800644458</v>
      </c>
      <c r="J60" s="3">
        <f t="shared" si="1"/>
        <v>5.0616111801577615E-2</v>
      </c>
      <c r="L60" s="3">
        <f>AVERAGE('3B'!$J59:$J89) + Calibration!$C$11</f>
        <v>380.35295517436958</v>
      </c>
      <c r="M60" s="3">
        <v>388.10948641264667</v>
      </c>
      <c r="N60" s="3">
        <v>596.93660656706584</v>
      </c>
      <c r="O60" s="3">
        <f t="shared" si="2"/>
        <v>4.3928101058799407E-2</v>
      </c>
      <c r="Q60" s="3">
        <f>AVERAGE('4B'!$J215:$J245) + Calibration!$C$11</f>
        <v>369.9771913994154</v>
      </c>
      <c r="R60" s="3">
        <v>418.08692083059645</v>
      </c>
      <c r="S60" s="3">
        <v>591.19622632882101</v>
      </c>
      <c r="T60" s="3">
        <f t="shared" si="3"/>
        <v>0.27246316574286711</v>
      </c>
    </row>
    <row r="61" spans="1:20" x14ac:dyDescent="0.25">
      <c r="A61" s="3">
        <f t="shared" si="4"/>
        <v>7.3333333333333242</v>
      </c>
      <c r="B61" s="3">
        <f>AVERAGE('1B'!$J60:$J90) + Calibration!$C$11</f>
        <v>380.61258473145227</v>
      </c>
      <c r="C61" s="3">
        <v>382.64492799644313</v>
      </c>
      <c r="D61" s="3">
        <v>608.4173103487218</v>
      </c>
      <c r="E61" s="3">
        <f t="shared" si="0"/>
        <v>1.1509910498409753E-2</v>
      </c>
      <c r="G61" s="3">
        <f>AVERAGE('2B'!$J60:$J90) + Calibration!$C$11</f>
        <v>374.68073056049337</v>
      </c>
      <c r="H61" s="3">
        <v>382.1766086498983</v>
      </c>
      <c r="I61" s="3">
        <v>585.10153881553686</v>
      </c>
      <c r="J61" s="3">
        <f t="shared" si="1"/>
        <v>4.2451926011834194E-2</v>
      </c>
      <c r="L61" s="3">
        <f>AVERAGE('3B'!$J60:$J90) + Calibration!$C$11</f>
        <v>380.83942783608785</v>
      </c>
      <c r="M61" s="3">
        <v>394.04259837410154</v>
      </c>
      <c r="N61" s="3">
        <v>596.58224259719282</v>
      </c>
      <c r="O61" s="3">
        <f t="shared" si="2"/>
        <v>7.477443097608899E-2</v>
      </c>
      <c r="Q61" s="3">
        <f>AVERAGE('4B'!$J216:$J246) + Calibration!$C$11</f>
        <v>370.60204565922714</v>
      </c>
      <c r="R61" s="3">
        <v>418.47733007414922</v>
      </c>
      <c r="S61" s="3">
        <v>593.10970530651377</v>
      </c>
      <c r="T61" s="3">
        <f t="shared" si="3"/>
        <v>0.27113541703012634</v>
      </c>
    </row>
    <row r="62" spans="1:20" x14ac:dyDescent="0.25">
      <c r="A62" s="3">
        <f t="shared" si="4"/>
        <v>7.4166666666666572</v>
      </c>
      <c r="B62" s="3">
        <f>AVERAGE('1B'!$J61:$J91) + Calibration!$C$11</f>
        <v>380.18032056421191</v>
      </c>
      <c r="C62" s="3">
        <v>383.42559035107752</v>
      </c>
      <c r="D62" s="3">
        <v>605.72428449740039</v>
      </c>
      <c r="E62" s="3">
        <f t="shared" si="0"/>
        <v>1.8379161352048697E-2</v>
      </c>
      <c r="G62" s="3">
        <f>AVERAGE('2B'!$J61:$J91) + Calibration!$C$11</f>
        <v>376.26855240253479</v>
      </c>
      <c r="H62" s="3">
        <v>383.0353372399959</v>
      </c>
      <c r="I62" s="3">
        <v>588.50324299862473</v>
      </c>
      <c r="J62" s="3">
        <f t="shared" si="1"/>
        <v>3.8322801656010541E-2</v>
      </c>
      <c r="L62" s="3">
        <f>AVERAGE('3B'!$J61:$J91) + Calibration!$C$11</f>
        <v>381.10905510697927</v>
      </c>
      <c r="M62" s="3">
        <v>393.57427902755626</v>
      </c>
      <c r="N62" s="3">
        <v>596.15704551972885</v>
      </c>
      <c r="O62" s="3">
        <f t="shared" si="2"/>
        <v>7.0595166741737866E-2</v>
      </c>
      <c r="Q62" s="3">
        <f>AVERAGE('4B'!$J217:$J247) + Calibration!$C$11</f>
        <v>370.86454271128082</v>
      </c>
      <c r="R62" s="3">
        <v>418.47733007414922</v>
      </c>
      <c r="S62" s="3">
        <v>592.33014425917679</v>
      </c>
      <c r="T62" s="3">
        <f t="shared" si="3"/>
        <v>0.26964879927845048</v>
      </c>
    </row>
    <row r="63" spans="1:20" x14ac:dyDescent="0.25">
      <c r="A63" s="3">
        <f t="shared" si="4"/>
        <v>7.4999999999999902</v>
      </c>
      <c r="B63" s="3">
        <f>AVERAGE('1B'!$J62:$J92) + Calibration!$C$11</f>
        <v>379.69384790249359</v>
      </c>
      <c r="C63" s="3">
        <v>383.0353372399959</v>
      </c>
      <c r="D63" s="3">
        <v>601.54306178810066</v>
      </c>
      <c r="E63" s="3">
        <f t="shared" si="0"/>
        <v>1.8924088203286425E-2</v>
      </c>
      <c r="G63" s="3">
        <f>AVERAGE('2B'!$J62:$J92) + Calibration!$C$11</f>
        <v>377.66377987216174</v>
      </c>
      <c r="H63" s="3">
        <v>385.53330064235411</v>
      </c>
      <c r="I63" s="3">
        <v>589.2827969591076</v>
      </c>
      <c r="J63" s="3">
        <f t="shared" si="1"/>
        <v>4.4568002507538125E-2</v>
      </c>
      <c r="L63" s="3">
        <f>AVERAGE('3B'!$J62:$J92) + Calibration!$C$11</f>
        <v>380.79377474824668</v>
      </c>
      <c r="M63" s="3">
        <v>392.71555043745889</v>
      </c>
      <c r="N63" s="3">
        <v>593.46401966840745</v>
      </c>
      <c r="O63" s="3">
        <f t="shared" si="2"/>
        <v>6.7517418700215062E-2</v>
      </c>
      <c r="Q63" s="3">
        <f>AVERAGE('4B'!$J218:$J248) + Calibration!$C$11</f>
        <v>370.79463717841293</v>
      </c>
      <c r="R63" s="3">
        <v>415.51073506030389</v>
      </c>
      <c r="S63" s="3">
        <v>585.45589569855565</v>
      </c>
      <c r="T63" s="3">
        <f t="shared" si="3"/>
        <v>0.25324377693696853</v>
      </c>
    </row>
    <row r="64" spans="1:20" x14ac:dyDescent="0.25">
      <c r="A64" s="3">
        <f t="shared" si="4"/>
        <v>7.5833333333333233</v>
      </c>
      <c r="B64" s="3">
        <f>AVERAGE('1B'!$J63:$J93) + Calibration!$C$11</f>
        <v>379.55546630440017</v>
      </c>
      <c r="C64" s="3">
        <v>382.64492799644313</v>
      </c>
      <c r="D64" s="3">
        <v>603.81085512768698</v>
      </c>
      <c r="E64" s="3">
        <f t="shared" si="0"/>
        <v>1.7496762567734837E-2</v>
      </c>
      <c r="G64" s="3">
        <f>AVERAGE('2B'!$J63:$J93) + Calibration!$C$11</f>
        <v>378.65955673266933</v>
      </c>
      <c r="H64" s="3">
        <v>386.00177612137009</v>
      </c>
      <c r="I64" s="3">
        <v>588.14888611560605</v>
      </c>
      <c r="J64" s="3">
        <f t="shared" si="1"/>
        <v>4.158170004023147E-2</v>
      </c>
      <c r="L64" s="3">
        <f>AVERAGE('3B'!$J63:$J93) + Calibration!$C$11</f>
        <v>380.4770663484864</v>
      </c>
      <c r="M64" s="3">
        <v>398.25817508912564</v>
      </c>
      <c r="N64" s="3">
        <v>592.75534133664087</v>
      </c>
      <c r="O64" s="3">
        <f t="shared" si="2"/>
        <v>0.10070098575014579</v>
      </c>
      <c r="Q64" s="3">
        <f>AVERAGE('4B'!$J219:$J249) + Calibration!$C$11</f>
        <v>372.22838466381427</v>
      </c>
      <c r="R64" s="3">
        <v>415.97921053931987</v>
      </c>
      <c r="S64" s="3">
        <v>588.92844007608892</v>
      </c>
      <c r="T64" s="3">
        <f t="shared" si="3"/>
        <v>0.24777708506876886</v>
      </c>
    </row>
    <row r="65" spans="1:20" x14ac:dyDescent="0.25">
      <c r="A65" s="3">
        <f t="shared" si="4"/>
        <v>7.6666666666666563</v>
      </c>
      <c r="B65" s="3">
        <f>AVERAGE('1B'!$J64:$J94) + Calibration!$C$11</f>
        <v>379.41708327969229</v>
      </c>
      <c r="C65" s="3">
        <v>382.64492799644313</v>
      </c>
      <c r="D65" s="3">
        <v>601.11782218951134</v>
      </c>
      <c r="E65" s="3">
        <f t="shared" si="0"/>
        <v>1.8280476744529702E-2</v>
      </c>
      <c r="G65" s="3">
        <f>AVERAGE('2B'!$J64:$J94) + Calibration!$C$11</f>
        <v>379.20595147959096</v>
      </c>
      <c r="H65" s="3">
        <v>385.14304753127249</v>
      </c>
      <c r="I65" s="3">
        <v>593.88925926699653</v>
      </c>
      <c r="J65" s="3">
        <f t="shared" si="1"/>
        <v>3.3623967639946725E-2</v>
      </c>
      <c r="L65" s="3">
        <f>AVERAGE('3B'!$J64:$J94) + Calibration!$C$11</f>
        <v>380.07618769833931</v>
      </c>
      <c r="M65" s="3">
        <v>400.75629462395477</v>
      </c>
      <c r="N65" s="3">
        <v>595.80268863671006</v>
      </c>
      <c r="O65" s="3">
        <f t="shared" si="2"/>
        <v>0.11711908313502763</v>
      </c>
      <c r="Q65" s="3">
        <f>AVERAGE('4B'!$J220:$J250) + Calibration!$C$11</f>
        <v>371.62777999580038</v>
      </c>
      <c r="R65" s="3">
        <v>418.08692083059645</v>
      </c>
      <c r="S65" s="3">
        <v>587.01501070637539</v>
      </c>
      <c r="T65" s="3">
        <f t="shared" si="3"/>
        <v>0.26311527292311138</v>
      </c>
    </row>
    <row r="66" spans="1:20" x14ac:dyDescent="0.25">
      <c r="A66" s="3">
        <f t="shared" si="4"/>
        <v>7.7499999999999893</v>
      </c>
      <c r="B66" s="3">
        <f>AVERAGE('1B'!$J65:$J95) + Calibration!$C$11</f>
        <v>379.36429997301337</v>
      </c>
      <c r="C66" s="3">
        <v>382.64492799644313</v>
      </c>
      <c r="D66" s="3">
        <v>597.29092092895939</v>
      </c>
      <c r="E66" s="3">
        <f t="shared" si="0"/>
        <v>1.8579408104280683E-2</v>
      </c>
      <c r="G66" s="3">
        <f>AVERAGE('2B'!$J65:$J95) + Calibration!$C$11</f>
        <v>378.58965547964476</v>
      </c>
      <c r="H66" s="3">
        <v>387.64116706610162</v>
      </c>
      <c r="I66" s="3">
        <v>594.6688132274794</v>
      </c>
      <c r="J66" s="3">
        <f t="shared" si="1"/>
        <v>5.1262053035074251E-2</v>
      </c>
      <c r="L66" s="3">
        <f>AVERAGE('3B'!$J65:$J95) + Calibration!$C$11</f>
        <v>380.33155025171186</v>
      </c>
      <c r="M66" s="3">
        <v>400.75629462395477</v>
      </c>
      <c r="N66" s="3">
        <v>590.06235800644458</v>
      </c>
      <c r="O66" s="3">
        <f t="shared" si="2"/>
        <v>0.11567287068430925</v>
      </c>
      <c r="Q66" s="3">
        <f>AVERAGE('4B'!$J221:$J251) + Calibration!$C$11</f>
        <v>371.58925998002587</v>
      </c>
      <c r="R66" s="3">
        <v>418.47733007414922</v>
      </c>
      <c r="S66" s="3">
        <v>588.50324299862473</v>
      </c>
      <c r="T66" s="3">
        <f t="shared" si="3"/>
        <v>0.26554445773162766</v>
      </c>
    </row>
    <row r="67" spans="1:20" x14ac:dyDescent="0.25">
      <c r="A67" s="3">
        <f t="shared" si="4"/>
        <v>7.8333333333333224</v>
      </c>
      <c r="B67" s="3">
        <f>AVERAGE('1B'!$J66:$J96) + Calibration!$C$11</f>
        <v>379.12605536598647</v>
      </c>
      <c r="C67" s="3">
        <v>382.1766086498983</v>
      </c>
      <c r="D67" s="3">
        <v>601.89738323684844</v>
      </c>
      <c r="E67" s="3">
        <f t="shared" si="0"/>
        <v>1.7276409882763098E-2</v>
      </c>
      <c r="G67" s="3">
        <f>AVERAGE('2B'!$J66:$J96) + Calibration!$C$11</f>
        <v>379.73094415708368</v>
      </c>
      <c r="H67" s="3">
        <v>385.14304753127249</v>
      </c>
      <c r="I67" s="3">
        <v>593.46401966840745</v>
      </c>
      <c r="J67" s="3">
        <f t="shared" si="1"/>
        <v>3.0650740216040619E-2</v>
      </c>
      <c r="L67" s="3">
        <f>AVERAGE('3B'!$J66:$J96) + Calibration!$C$11</f>
        <v>380.21599448423171</v>
      </c>
      <c r="M67" s="3">
        <v>403.25449222501925</v>
      </c>
      <c r="N67" s="3">
        <v>598.07048197629649</v>
      </c>
      <c r="O67" s="3">
        <f t="shared" si="2"/>
        <v>0.13047552132659676</v>
      </c>
      <c r="Q67" s="3">
        <f>AVERAGE('4B'!$J222:$J252) + Calibration!$C$11</f>
        <v>372.22980842499879</v>
      </c>
      <c r="R67" s="3">
        <v>420.58511843166116</v>
      </c>
      <c r="S67" s="3">
        <v>588.50324299862473</v>
      </c>
      <c r="T67" s="3">
        <f t="shared" si="3"/>
        <v>0.27385397924008925</v>
      </c>
    </row>
    <row r="68" spans="1:20" x14ac:dyDescent="0.25">
      <c r="A68" s="3">
        <f t="shared" si="4"/>
        <v>7.9166666666666554</v>
      </c>
      <c r="B68" s="3">
        <f>AVERAGE('1B'!$J67:$J97) + Calibration!$C$11</f>
        <v>378.38564105885138</v>
      </c>
      <c r="C68" s="3">
        <v>383.0353372399959</v>
      </c>
      <c r="D68" s="3">
        <v>598.07048197629649</v>
      </c>
      <c r="E68" s="3">
        <f t="shared" ref="E68:E92" si="5">(C68-B68)/(7*35314.6667/1400)</f>
        <v>2.6332946708198832E-2</v>
      </c>
      <c r="G68" s="3">
        <f>AVERAGE('2B'!$J67:$J97) + Calibration!$C$11</f>
        <v>379.75377141431147</v>
      </c>
      <c r="H68" s="3">
        <v>385.14304753127249</v>
      </c>
      <c r="I68" s="3">
        <v>593.10970530651377</v>
      </c>
      <c r="J68" s="3">
        <f t="shared" ref="J68:J92" si="6">(H68-G68)/(7*35314.6667/1400)</f>
        <v>3.0521461027754871E-2</v>
      </c>
      <c r="L68" s="3">
        <f>AVERAGE('3B'!$J67:$J97) + Calibration!$C$11</f>
        <v>380.13182423384501</v>
      </c>
      <c r="M68" s="3">
        <v>400.75629462395477</v>
      </c>
      <c r="N68" s="3">
        <v>599.98395386713503</v>
      </c>
      <c r="O68" s="3">
        <f t="shared" ref="O68:O92" si="7">(M68-L68)/(7*35314.6667/1400)</f>
        <v>0.11680399288667086</v>
      </c>
      <c r="Q68" s="3">
        <f>AVERAGE('4B'!$J223:$J253) + Calibration!$C$11</f>
        <v>371.89883530771948</v>
      </c>
      <c r="R68" s="3">
        <v>420.97544960897835</v>
      </c>
      <c r="S68" s="3">
        <v>591.975787376158</v>
      </c>
      <c r="T68" s="3">
        <f t="shared" ref="T68:T92" si="8">(R68-Q68)/(7*35314.6667/1400)</f>
        <v>0.27793899185382298</v>
      </c>
    </row>
    <row r="69" spans="1:20" x14ac:dyDescent="0.25">
      <c r="A69" s="3">
        <f t="shared" ref="A69:A92" si="9">1/12+A68</f>
        <v>7.9999999999999885</v>
      </c>
      <c r="B69" s="3">
        <f>AVERAGE('1B'!$J68:$J98) + Calibration!$C$11</f>
        <v>377.69943952603739</v>
      </c>
      <c r="C69" s="3">
        <v>383.42559035107752</v>
      </c>
      <c r="D69" s="3">
        <v>598.49571448803147</v>
      </c>
      <c r="E69" s="3">
        <f t="shared" si="5"/>
        <v>3.2429306914795952E-2</v>
      </c>
      <c r="G69" s="3">
        <f>AVERAGE('2B'!$J68:$J98) + Calibration!$C$11</f>
        <v>379.60825531753687</v>
      </c>
      <c r="H69" s="3">
        <v>385.14304753127249</v>
      </c>
      <c r="I69" s="3">
        <v>595.02313467622719</v>
      </c>
      <c r="J69" s="3">
        <f t="shared" si="6"/>
        <v>3.1345572426062923E-2</v>
      </c>
      <c r="L69" s="3">
        <f>AVERAGE('3B'!$J68:$J98) + Calibration!$C$11</f>
        <v>379.87075236959038</v>
      </c>
      <c r="M69" s="3">
        <v>398.25817508912564</v>
      </c>
      <c r="N69" s="3">
        <v>599.62958989726212</v>
      </c>
      <c r="O69" s="3">
        <f t="shared" si="7"/>
        <v>0.10413476573763197</v>
      </c>
      <c r="Q69" s="3">
        <f>AVERAGE('4B'!$J224:$J254) + Calibration!$C$11</f>
        <v>371.62064549711909</v>
      </c>
      <c r="R69" s="3">
        <v>420.19478725434419</v>
      </c>
      <c r="S69" s="3">
        <v>592.75534133664087</v>
      </c>
      <c r="T69" s="3">
        <f t="shared" si="8"/>
        <v>0.27509330426287221</v>
      </c>
    </row>
    <row r="70" spans="1:20" x14ac:dyDescent="0.25">
      <c r="A70" s="3">
        <f t="shared" si="9"/>
        <v>8.0833333333333215</v>
      </c>
      <c r="B70" s="3">
        <f>AVERAGE('1B'!$J69:$J99) + Calibration!$C$11</f>
        <v>377.30569537457148</v>
      </c>
      <c r="C70" s="3">
        <v>382.1766086498983</v>
      </c>
      <c r="D70" s="3">
        <v>596.15704551972885</v>
      </c>
      <c r="E70" s="3">
        <f t="shared" si="5"/>
        <v>2.7585780812858774E-2</v>
      </c>
      <c r="G70" s="3">
        <f>AVERAGE('2B'!$J69:$J99) + Calibration!$C$11</f>
        <v>380.18603272832297</v>
      </c>
      <c r="H70" s="3">
        <v>384.75279442019087</v>
      </c>
      <c r="I70" s="3">
        <v>591.55059029869403</v>
      </c>
      <c r="J70" s="3">
        <f t="shared" si="6"/>
        <v>2.5863258065906624E-2</v>
      </c>
      <c r="L70" s="3">
        <f>AVERAGE('3B'!$J69:$J99) + Calibration!$C$11</f>
        <v>379.56117846851112</v>
      </c>
      <c r="M70" s="3">
        <v>397.78969961010966</v>
      </c>
      <c r="N70" s="3">
        <v>599.98395386713503</v>
      </c>
      <c r="O70" s="3">
        <f t="shared" si="7"/>
        <v>0.10323484741595224</v>
      </c>
      <c r="Q70" s="3">
        <f>AVERAGE('4B'!$J225:$J255) + Calibration!$C$11</f>
        <v>370.4636626345191</v>
      </c>
      <c r="R70" s="3">
        <v>423.08323796649051</v>
      </c>
      <c r="S70" s="3">
        <v>597.29092092895939</v>
      </c>
      <c r="T70" s="3">
        <f t="shared" si="8"/>
        <v>0.29800408866365663</v>
      </c>
    </row>
    <row r="71" spans="1:20" x14ac:dyDescent="0.25">
      <c r="A71" s="3">
        <f t="shared" si="9"/>
        <v>8.1666666666666554</v>
      </c>
      <c r="B71" s="3">
        <f>AVERAGE('1B'!$J70:$J100) + Calibration!$C$11</f>
        <v>377.49115524830484</v>
      </c>
      <c r="C71" s="3">
        <v>383.0353372399959</v>
      </c>
      <c r="D71" s="3">
        <v>593.10970530651377</v>
      </c>
      <c r="E71" s="3">
        <f t="shared" si="5"/>
        <v>3.1398750206474757E-2</v>
      </c>
      <c r="G71" s="3">
        <f>AVERAGE('2B'!$J70:$J100) + Calibration!$C$11</f>
        <v>379.83080716601711</v>
      </c>
      <c r="H71" s="3">
        <v>387.64116706610162</v>
      </c>
      <c r="I71" s="3">
        <v>594.6688132274794</v>
      </c>
      <c r="J71" s="3">
        <f t="shared" si="6"/>
        <v>4.423295265071555E-2</v>
      </c>
      <c r="L71" s="3">
        <f>AVERAGE('3B'!$J70:$J100) + Calibration!$C$11</f>
        <v>379.40710268525658</v>
      </c>
      <c r="M71" s="3">
        <v>400.75629462395477</v>
      </c>
      <c r="N71" s="3">
        <v>601.89738323684844</v>
      </c>
      <c r="O71" s="3">
        <f t="shared" si="7"/>
        <v>0.12090835867182739</v>
      </c>
      <c r="Q71" s="3">
        <f>AVERAGE('4B'!$J226:$J256) + Calibration!$C$11</f>
        <v>370.36379962558573</v>
      </c>
      <c r="R71" s="3">
        <v>422.30257561185635</v>
      </c>
      <c r="S71" s="3">
        <v>596.93660656706584</v>
      </c>
      <c r="T71" s="3">
        <f t="shared" si="8"/>
        <v>0.29414847053488186</v>
      </c>
    </row>
    <row r="72" spans="1:20" x14ac:dyDescent="0.25">
      <c r="A72" s="3">
        <f t="shared" si="9"/>
        <v>8.2499999999999893</v>
      </c>
      <c r="B72" s="3">
        <f>AVERAGE('1B'!$J71:$J101) + Calibration!$C$11</f>
        <v>377.88347563858628</v>
      </c>
      <c r="C72" s="3">
        <v>382.1766086498983</v>
      </c>
      <c r="D72" s="3">
        <v>597.7161605275486</v>
      </c>
      <c r="E72" s="3">
        <f t="shared" si="5"/>
        <v>2.4313597790869265E-2</v>
      </c>
      <c r="G72" s="3">
        <f>AVERAGE('2B'!$J71:$J101) + Calibration!$C$11</f>
        <v>379.81654244849807</v>
      </c>
      <c r="H72" s="3">
        <v>387.64116706610162</v>
      </c>
      <c r="I72" s="3">
        <v>590.84191196692746</v>
      </c>
      <c r="J72" s="3">
        <f t="shared" si="6"/>
        <v>4.4313739014297686E-2</v>
      </c>
      <c r="L72" s="3">
        <f>AVERAGE('3B'!$J71:$J101) + Calibration!$C$11</f>
        <v>380.06334388877616</v>
      </c>
      <c r="M72" s="3">
        <v>400.75629462395477</v>
      </c>
      <c r="N72" s="3">
        <v>603.45649115781407</v>
      </c>
      <c r="O72" s="3">
        <f t="shared" si="7"/>
        <v>0.11719182237208321</v>
      </c>
      <c r="Q72" s="3">
        <f>AVERAGE('4B'!$J227:$J257) + Calibration!$C$11</f>
        <v>369.65476940892961</v>
      </c>
      <c r="R72" s="3">
        <v>423.08323796649051</v>
      </c>
      <c r="S72" s="3">
        <v>590.06235800644458</v>
      </c>
      <c r="T72" s="3">
        <f t="shared" si="8"/>
        <v>0.30258514974210926</v>
      </c>
    </row>
    <row r="73" spans="1:20" x14ac:dyDescent="0.25">
      <c r="A73" s="3">
        <f t="shared" si="9"/>
        <v>8.3333333333333233</v>
      </c>
      <c r="B73" s="3">
        <f>AVERAGE('1B'!$J72:$J102) + Calibration!$C$11</f>
        <v>377.50541996582376</v>
      </c>
      <c r="C73" s="3">
        <v>383.0353372399959</v>
      </c>
      <c r="D73" s="3">
        <v>601.11782218951134</v>
      </c>
      <c r="E73" s="3">
        <f t="shared" si="5"/>
        <v>3.1317963842893266E-2</v>
      </c>
      <c r="G73" s="3">
        <f>AVERAGE('2B'!$J72:$J102) + Calibration!$C$11</f>
        <v>379.33720000561766</v>
      </c>
      <c r="H73" s="3">
        <v>385.14304753127249</v>
      </c>
      <c r="I73" s="3">
        <v>588.50324299862473</v>
      </c>
      <c r="J73" s="3">
        <f t="shared" si="6"/>
        <v>3.2880658764109623E-2</v>
      </c>
      <c r="L73" s="3">
        <f>AVERAGE('3B'!$J72:$J102) + Calibration!$C$11</f>
        <v>379.66246523862912</v>
      </c>
      <c r="M73" s="3">
        <v>397.78969961010966</v>
      </c>
      <c r="N73" s="3">
        <v>601.89738323684844</v>
      </c>
      <c r="O73" s="3">
        <f t="shared" si="7"/>
        <v>0.10266122302935703</v>
      </c>
      <c r="Q73" s="3">
        <f>AVERAGE('4B'!$J228:$J258) + Calibration!$C$11</f>
        <v>369.94009229159656</v>
      </c>
      <c r="R73" s="3">
        <v>422.69298485540889</v>
      </c>
      <c r="S73" s="3">
        <v>589.63711840785538</v>
      </c>
      <c r="T73" s="3">
        <f t="shared" si="8"/>
        <v>0.29875911338453792</v>
      </c>
    </row>
    <row r="74" spans="1:20" x14ac:dyDescent="0.25">
      <c r="A74" s="3">
        <f t="shared" si="9"/>
        <v>8.4166666666666572</v>
      </c>
      <c r="B74" s="3">
        <f>AVERAGE('1B'!$J73:$J103) + Calibration!$C$11</f>
        <v>377.54393998159827</v>
      </c>
      <c r="C74" s="3">
        <v>382.64492799644313</v>
      </c>
      <c r="D74" s="3">
        <v>601.11782218951134</v>
      </c>
      <c r="E74" s="3">
        <f t="shared" si="5"/>
        <v>2.8888779034377001E-2</v>
      </c>
      <c r="G74" s="3">
        <f>AVERAGE('2B'!$J73:$J103) + Calibration!$C$11</f>
        <v>379.87646168047257</v>
      </c>
      <c r="H74" s="3">
        <v>384.75279442019087</v>
      </c>
      <c r="I74" s="3">
        <v>591.55059029869403</v>
      </c>
      <c r="J74" s="3">
        <f t="shared" si="6"/>
        <v>2.7616473241234316E-2</v>
      </c>
      <c r="L74" s="3">
        <f>AVERAGE('3B'!$J73:$J103) + Calibration!$C$11</f>
        <v>378.48265511880129</v>
      </c>
      <c r="M74" s="3">
        <v>398.25817508912564</v>
      </c>
      <c r="N74" s="3">
        <v>602.6769371973312</v>
      </c>
      <c r="O74" s="3">
        <f t="shared" si="7"/>
        <v>0.1119960731234898</v>
      </c>
      <c r="Q74" s="3">
        <f>AVERAGE('4B'!$J229:$J259) + Calibration!$C$11</f>
        <v>370.74184959189063</v>
      </c>
      <c r="R74" s="3">
        <v>420.58511843166116</v>
      </c>
      <c r="S74" s="3">
        <v>595.80268863671006</v>
      </c>
      <c r="T74" s="3">
        <f t="shared" si="8"/>
        <v>0.28228083964768397</v>
      </c>
    </row>
    <row r="75" spans="1:20" x14ac:dyDescent="0.25">
      <c r="A75" s="3">
        <f t="shared" si="9"/>
        <v>8.4999999999999911</v>
      </c>
      <c r="B75" s="3">
        <f>AVERAGE('1B'!$J74:$J104) + Calibration!$C$11</f>
        <v>377.34278592270363</v>
      </c>
      <c r="C75" s="3">
        <v>385.53330064235411</v>
      </c>
      <c r="D75" s="3">
        <v>603.03129408034999</v>
      </c>
      <c r="E75" s="3">
        <f t="shared" si="5"/>
        <v>4.638590979339742E-2</v>
      </c>
      <c r="G75" s="3">
        <f>AVERAGE('2B'!$J74:$J104) + Calibration!$C$11</f>
        <v>379.83081144586038</v>
      </c>
      <c r="H75" s="3">
        <v>385.53330064235411</v>
      </c>
      <c r="I75" s="3">
        <v>594.6688132274794</v>
      </c>
      <c r="J75" s="3">
        <f t="shared" si="6"/>
        <v>3.2295302373581393E-2</v>
      </c>
      <c r="L75" s="3">
        <f>AVERAGE('3B'!$J74:$J104) + Calibration!$C$11</f>
        <v>378.17450497890661</v>
      </c>
      <c r="M75" s="3">
        <v>397.78969961010966</v>
      </c>
      <c r="N75" s="3">
        <v>606.85820242775617</v>
      </c>
      <c r="O75" s="3">
        <f t="shared" si="7"/>
        <v>0.11108809151639566</v>
      </c>
      <c r="Q75" s="3">
        <f>AVERAGE('4B'!$J230:$J260) + Calibration!$C$11</f>
        <v>370.95726694168968</v>
      </c>
      <c r="R75" s="3">
        <v>420.58511843166116</v>
      </c>
      <c r="S75" s="3">
        <v>593.46401966840745</v>
      </c>
      <c r="T75" s="3">
        <f t="shared" si="8"/>
        <v>0.2810608516374386</v>
      </c>
    </row>
    <row r="76" spans="1:20" x14ac:dyDescent="0.25">
      <c r="A76" s="3">
        <f t="shared" si="9"/>
        <v>8.583333333333325</v>
      </c>
      <c r="B76" s="3">
        <f>AVERAGE('1B'!$J75:$J105) + Calibration!$C$11</f>
        <v>377.51255446450494</v>
      </c>
      <c r="C76" s="3">
        <v>385.53330064235411</v>
      </c>
      <c r="D76" s="3">
        <v>597.7161605275486</v>
      </c>
      <c r="E76" s="3">
        <f t="shared" si="5"/>
        <v>4.5424447841945291E-2</v>
      </c>
      <c r="G76" s="3">
        <f>AVERAGE('2B'!$J75:$J105) + Calibration!$C$11</f>
        <v>380.36293862203416</v>
      </c>
      <c r="H76" s="3">
        <v>385.14304753127249</v>
      </c>
      <c r="I76" s="3">
        <v>597.29092092895939</v>
      </c>
      <c r="J76" s="3">
        <f t="shared" si="6"/>
        <v>2.707152215166353E-2</v>
      </c>
      <c r="L76" s="3">
        <f>AVERAGE('3B'!$J75:$J105) + Calibration!$C$11</f>
        <v>377.7037207958918</v>
      </c>
      <c r="M76" s="3">
        <v>395.29173620775146</v>
      </c>
      <c r="N76" s="3">
        <v>601.89738323684844</v>
      </c>
      <c r="O76" s="3">
        <f t="shared" si="7"/>
        <v>9.9607426915682348E-2</v>
      </c>
      <c r="Q76" s="3">
        <f>AVERAGE('4B'!$J231:$J261) + Calibration!$C$11</f>
        <v>371.35814559183677</v>
      </c>
      <c r="R76" s="3">
        <v>420.19478725434419</v>
      </c>
      <c r="S76" s="3">
        <v>591.55059029869403</v>
      </c>
      <c r="T76" s="3">
        <f t="shared" si="8"/>
        <v>0.27657993817343551</v>
      </c>
    </row>
    <row r="77" spans="1:20" x14ac:dyDescent="0.25">
      <c r="A77" s="3">
        <f t="shared" si="9"/>
        <v>8.666666666666659</v>
      </c>
      <c r="B77" s="3">
        <f>AVERAGE('1B'!$J76:$J106) + Calibration!$C$11</f>
        <v>377.93768413306418</v>
      </c>
      <c r="C77" s="3">
        <v>385.14304753127249</v>
      </c>
      <c r="D77" s="3">
        <v>598.07048197629649</v>
      </c>
      <c r="E77" s="3">
        <f t="shared" si="5"/>
        <v>4.0806634022165666E-2</v>
      </c>
      <c r="G77" s="3">
        <f>AVERAGE('2B'!$J76:$J106) + Calibration!$C$11</f>
        <v>379.8621969629537</v>
      </c>
      <c r="H77" s="3">
        <v>385.14304753127249</v>
      </c>
      <c r="I77" s="3">
        <v>595.02313467622719</v>
      </c>
      <c r="J77" s="3">
        <f t="shared" si="6"/>
        <v>2.9907407101870127E-2</v>
      </c>
      <c r="L77" s="3">
        <f>AVERAGE('3B'!$J76:$J106) + Calibration!$C$11</f>
        <v>377.65093320936955</v>
      </c>
      <c r="M77" s="3">
        <v>393.18386978400395</v>
      </c>
      <c r="N77" s="3">
        <v>605.72428449740039</v>
      </c>
      <c r="O77" s="3">
        <f t="shared" si="7"/>
        <v>8.7968756474965618E-2</v>
      </c>
      <c r="Q77" s="3">
        <f>AVERAGE('4B'!$J232:$J262) + Calibration!$C$11</f>
        <v>372.60785981791804</v>
      </c>
      <c r="R77" s="3">
        <v>420.19478725434419</v>
      </c>
      <c r="S77" s="3">
        <v>591.55059029869403</v>
      </c>
      <c r="T77" s="3">
        <f t="shared" si="8"/>
        <v>0.26950234496437225</v>
      </c>
    </row>
    <row r="78" spans="1:20" x14ac:dyDescent="0.25">
      <c r="A78" s="3">
        <f t="shared" si="9"/>
        <v>8.7499999999999929</v>
      </c>
      <c r="B78" s="3">
        <f>AVERAGE('1B'!$J77:$J107) + Calibration!$C$11</f>
        <v>379.01620320293091</v>
      </c>
      <c r="C78" s="3">
        <v>382.64492799644313</v>
      </c>
      <c r="D78" s="3">
        <v>601.11782218951134</v>
      </c>
      <c r="E78" s="3">
        <f t="shared" si="5"/>
        <v>2.055080867299942E-2</v>
      </c>
      <c r="G78" s="3">
        <f>AVERAGE('2B'!$J77:$J107) + Calibration!$C$11</f>
        <v>379.8621969629537</v>
      </c>
      <c r="H78" s="3">
        <v>385.14304753127249</v>
      </c>
      <c r="I78" s="3">
        <v>591.19622632882101</v>
      </c>
      <c r="J78" s="3">
        <f t="shared" si="6"/>
        <v>2.9907407101870127E-2</v>
      </c>
      <c r="L78" s="3">
        <f>AVERAGE('3B'!$J77:$J107) + Calibration!$C$11</f>
        <v>376.9875575071689</v>
      </c>
      <c r="M78" s="3">
        <v>389.74895542361355</v>
      </c>
      <c r="N78" s="3">
        <v>606.50383845788326</v>
      </c>
      <c r="O78" s="3">
        <f t="shared" si="7"/>
        <v>7.2272509463863349E-2</v>
      </c>
      <c r="Q78" s="3">
        <f>AVERAGE('4B'!$J233:$J263) + Calibration!$C$11</f>
        <v>372.73197384526372</v>
      </c>
      <c r="R78" s="3">
        <v>420.58511843166116</v>
      </c>
      <c r="S78" s="3">
        <v>588.14888611560605</v>
      </c>
      <c r="T78" s="3">
        <f t="shared" si="8"/>
        <v>0.27101003100446891</v>
      </c>
    </row>
    <row r="79" spans="1:20" x14ac:dyDescent="0.25">
      <c r="A79" s="3">
        <f t="shared" si="9"/>
        <v>8.8333333333333268</v>
      </c>
      <c r="B79" s="3">
        <f>AVERAGE('1B'!$J78:$J108) + Calibration!$C$11</f>
        <v>379.33148784150671</v>
      </c>
      <c r="C79" s="3">
        <v>382.1766086498983</v>
      </c>
      <c r="D79" s="3">
        <v>600.76350782761779</v>
      </c>
      <c r="E79" s="3">
        <f t="shared" si="5"/>
        <v>1.6112969903190871E-2</v>
      </c>
      <c r="G79" s="3">
        <f>AVERAGE('2B'!$J78:$J108) + Calibration!$C$11</f>
        <v>380.40145863780856</v>
      </c>
      <c r="H79" s="3">
        <v>387.64116706610162</v>
      </c>
      <c r="I79" s="3">
        <v>593.10970530651377</v>
      </c>
      <c r="J79" s="3">
        <f t="shared" si="6"/>
        <v>4.1001142611905524E-2</v>
      </c>
      <c r="L79" s="3">
        <f>AVERAGE('3B'!$J78:$J108) + Calibration!$C$11</f>
        <v>376.57812059715627</v>
      </c>
      <c r="M79" s="3">
        <v>390.60768401371115</v>
      </c>
      <c r="N79" s="3">
        <v>609.55118575795245</v>
      </c>
      <c r="O79" s="3">
        <f t="shared" si="7"/>
        <v>7.9454599052211236E-2</v>
      </c>
      <c r="Q79" s="3">
        <f>AVERAGE('4B'!$J234:$J264) + Calibration!$C$11</f>
        <v>373.1242899557019</v>
      </c>
      <c r="R79" s="3">
        <v>420.97544960897835</v>
      </c>
      <c r="S79" s="3">
        <v>593.10970530651377</v>
      </c>
      <c r="T79" s="3">
        <f t="shared" si="8"/>
        <v>0.27099878959512563</v>
      </c>
    </row>
    <row r="80" spans="1:20" x14ac:dyDescent="0.25">
      <c r="A80" s="3">
        <f t="shared" si="9"/>
        <v>8.9166666666666607</v>
      </c>
      <c r="B80" s="3">
        <f>AVERAGE('1B'!$J79:$J109) + Calibration!$C$11</f>
        <v>379.26158658848215</v>
      </c>
      <c r="C80" s="3">
        <v>382.64492799644313</v>
      </c>
      <c r="D80" s="3">
        <v>596.93660656706584</v>
      </c>
      <c r="E80" s="3">
        <f t="shared" si="5"/>
        <v>1.9161111935177819E-2</v>
      </c>
      <c r="G80" s="3">
        <f>AVERAGE('2B'!$J79:$J109) + Calibration!$C$11</f>
        <v>380.53270716383543</v>
      </c>
      <c r="H80" s="3">
        <v>386.00177612137009</v>
      </c>
      <c r="I80" s="3">
        <v>595.80268863671006</v>
      </c>
      <c r="J80" s="3">
        <f t="shared" si="6"/>
        <v>3.097335735316261E-2</v>
      </c>
      <c r="L80" s="3">
        <f>AVERAGE('3B'!$J79:$J109) + Calibration!$C$11</f>
        <v>376.38552622474162</v>
      </c>
      <c r="M80" s="3">
        <v>390.60768401371115</v>
      </c>
      <c r="N80" s="3">
        <v>609.97638283541653</v>
      </c>
      <c r="O80" s="3">
        <f t="shared" si="7"/>
        <v>8.0545332112504545E-2</v>
      </c>
      <c r="Q80" s="3">
        <f>AVERAGE('4B'!$J235:$J265) + Calibration!$C$11</f>
        <v>373.96456441854161</v>
      </c>
      <c r="R80" s="3">
        <v>423.08323796649051</v>
      </c>
      <c r="S80" s="3">
        <v>596.58224259719282</v>
      </c>
      <c r="T80" s="3">
        <f t="shared" si="8"/>
        <v>0.27817718890122722</v>
      </c>
    </row>
    <row r="81" spans="1:20" x14ac:dyDescent="0.25">
      <c r="A81" s="3">
        <f t="shared" si="9"/>
        <v>8.9999999999999947</v>
      </c>
      <c r="B81" s="3">
        <f>AVERAGE('1B'!$J80:$J110) + Calibration!$C$11</f>
        <v>378.96056952065408</v>
      </c>
      <c r="C81" s="3">
        <v>382.64492799644313</v>
      </c>
      <c r="D81" s="3">
        <v>599.98395386713503</v>
      </c>
      <c r="E81" s="3">
        <f t="shared" si="5"/>
        <v>2.0865882762467376E-2</v>
      </c>
      <c r="G81" s="3">
        <f>AVERAGE('2B'!$J80:$J110) + Calibration!$C$11</f>
        <v>380.92502755411681</v>
      </c>
      <c r="H81" s="3">
        <v>388.10948641264667</v>
      </c>
      <c r="I81" s="3">
        <v>590.41667236833825</v>
      </c>
      <c r="J81" s="3">
        <f t="shared" si="6"/>
        <v>4.0688243893463476E-2</v>
      </c>
      <c r="L81" s="3">
        <f>AVERAGE('3B'!$J80:$J110) + Calibration!$C$11</f>
        <v>376.91765340091547</v>
      </c>
      <c r="M81" s="3">
        <v>387.64116706610162</v>
      </c>
      <c r="N81" s="3">
        <v>599.62958989726212</v>
      </c>
      <c r="O81" s="3">
        <f t="shared" si="7"/>
        <v>6.0731218313812632E-2</v>
      </c>
      <c r="Q81" s="3">
        <f>AVERAGE('4B'!$J236:$J266) + Calibration!$C$11</f>
        <v>374.27271027859308</v>
      </c>
      <c r="R81" s="3">
        <v>423.55171344550649</v>
      </c>
      <c r="S81" s="3">
        <v>594.6688132274794</v>
      </c>
      <c r="T81" s="3">
        <f t="shared" si="8"/>
        <v>0.27908519474665411</v>
      </c>
    </row>
    <row r="82" spans="1:20" x14ac:dyDescent="0.25">
      <c r="A82" s="3">
        <f t="shared" si="9"/>
        <v>9.0833333333333286</v>
      </c>
      <c r="B82" s="3">
        <f>AVERAGE('1B'!$J81:$J111) + Calibration!$C$11</f>
        <v>377.73368112518619</v>
      </c>
      <c r="C82" s="3">
        <v>382.64492799644313</v>
      </c>
      <c r="D82" s="3">
        <v>598.49571448803147</v>
      </c>
      <c r="E82" s="3">
        <f t="shared" si="5"/>
        <v>2.7814204862689158E-2</v>
      </c>
      <c r="G82" s="3">
        <f>AVERAGE('2B'!$J81:$J111) + Calibration!$C$11</f>
        <v>381.88799085650334</v>
      </c>
      <c r="H82" s="3">
        <v>385.14304753127249</v>
      </c>
      <c r="I82" s="3">
        <v>591.55059029869403</v>
      </c>
      <c r="J82" s="3">
        <f t="shared" si="6"/>
        <v>1.8434588112757978E-2</v>
      </c>
      <c r="L82" s="3">
        <f>AVERAGE('3B'!$J81:$J111) + Calibration!$C$11</f>
        <v>376.42547142831501</v>
      </c>
      <c r="M82" s="3">
        <v>388.10948641264667</v>
      </c>
      <c r="N82" s="3">
        <v>602.32262283543764</v>
      </c>
      <c r="O82" s="3">
        <f t="shared" si="7"/>
        <v>6.6170892018254088E-2</v>
      </c>
      <c r="Q82" s="3">
        <f>AVERAGE('4B'!$J237:$J267) + Calibration!$C$11</f>
        <v>373.96456299192721</v>
      </c>
      <c r="R82" s="3">
        <v>420.58511843166116</v>
      </c>
      <c r="S82" s="3">
        <v>596.93660656706584</v>
      </c>
      <c r="T82" s="3">
        <f t="shared" si="8"/>
        <v>0.26402942344481445</v>
      </c>
    </row>
    <row r="83" spans="1:20" x14ac:dyDescent="0.25">
      <c r="A83" s="3">
        <f t="shared" si="9"/>
        <v>9.1666666666666625</v>
      </c>
      <c r="B83" s="3">
        <f>AVERAGE('1B'!$J82:$J112) + Calibration!$C$11</f>
        <v>377.3171097164925</v>
      </c>
      <c r="C83" s="3">
        <v>383.0353372399959</v>
      </c>
      <c r="D83" s="3">
        <v>599.62958989726212</v>
      </c>
      <c r="E83" s="3">
        <f t="shared" si="5"/>
        <v>3.2384434331945149E-2</v>
      </c>
      <c r="G83" s="3">
        <f>AVERAGE('2B'!$J82:$J112) + Calibration!$C$11</f>
        <v>382.24321641880925</v>
      </c>
      <c r="H83" s="3">
        <v>385.53330064235411</v>
      </c>
      <c r="I83" s="3">
        <v>586.58977110778619</v>
      </c>
      <c r="J83" s="3">
        <f t="shared" si="6"/>
        <v>1.8632962057913757E-2</v>
      </c>
      <c r="L83" s="3">
        <f>AVERAGE('3B'!$J82:$J112) + Calibration!$C$11</f>
        <v>375.88478599227551</v>
      </c>
      <c r="M83" s="3">
        <v>385.53330064235411</v>
      </c>
      <c r="N83" s="3">
        <v>602.32262283543764</v>
      </c>
      <c r="O83" s="3">
        <f t="shared" si="7"/>
        <v>5.4643101870637756E-2</v>
      </c>
      <c r="Q83" s="3">
        <f>AVERAGE('4B'!$J238:$J268) + Calibration!$C$11</f>
        <v>373.64072437332908</v>
      </c>
      <c r="R83" s="3">
        <v>418.08692083059645</v>
      </c>
      <c r="S83" s="3">
        <v>593.88925926699653</v>
      </c>
      <c r="T83" s="3">
        <f t="shared" si="8"/>
        <v>0.25171522548883279</v>
      </c>
    </row>
    <row r="84" spans="1:20" x14ac:dyDescent="0.25">
      <c r="A84" s="3">
        <f t="shared" si="9"/>
        <v>9.2499999999999964</v>
      </c>
      <c r="B84" s="3">
        <f>AVERAGE('1B'!$J83:$J113) + Calibration!$C$11</f>
        <v>376.75359702322532</v>
      </c>
      <c r="C84" s="3">
        <v>383.42559035107752</v>
      </c>
      <c r="D84" s="3">
        <v>598.49571448803147</v>
      </c>
      <c r="E84" s="3">
        <f t="shared" si="5"/>
        <v>3.7785962328519961E-2</v>
      </c>
      <c r="G84" s="3">
        <f>AVERAGE('2B'!$J83:$J113) + Calibration!$C$11</f>
        <v>382.21183090171587</v>
      </c>
      <c r="H84" s="3">
        <v>385.53330064235411</v>
      </c>
      <c r="I84" s="3">
        <v>595.02313467622719</v>
      </c>
      <c r="J84" s="3">
        <f t="shared" si="6"/>
        <v>1.8810709832570698E-2</v>
      </c>
      <c r="L84" s="3">
        <f>AVERAGE('3B'!$J83:$J113) + Calibration!$C$11</f>
        <v>375.38404433319511</v>
      </c>
      <c r="M84" s="3">
        <v>385.53330064235411</v>
      </c>
      <c r="N84" s="3">
        <v>603.45649115781407</v>
      </c>
      <c r="O84" s="3">
        <f t="shared" si="7"/>
        <v>5.7478986820844034E-2</v>
      </c>
      <c r="Q84" s="3">
        <f>AVERAGE('4B'!$J239:$J269) + Calibration!$C$11</f>
        <v>373.33114904563547</v>
      </c>
      <c r="R84" s="3">
        <v>418.47733007414922</v>
      </c>
      <c r="S84" s="3">
        <v>596.15704551972885</v>
      </c>
      <c r="T84" s="3">
        <f t="shared" si="8"/>
        <v>0.25567949663539508</v>
      </c>
    </row>
    <row r="85" spans="1:20" x14ac:dyDescent="0.25">
      <c r="A85" s="3">
        <f t="shared" si="9"/>
        <v>9.3333333333333304</v>
      </c>
      <c r="B85" s="3">
        <f>AVERAGE('1B'!$J84:$J114) + Calibration!$C$11</f>
        <v>377.15447709998665</v>
      </c>
      <c r="C85" s="3">
        <v>382.64492799644313</v>
      </c>
      <c r="D85" s="3">
        <v>602.32262283543764</v>
      </c>
      <c r="E85" s="3">
        <f t="shared" si="5"/>
        <v>3.1094451170094035E-2</v>
      </c>
      <c r="G85" s="3">
        <f>AVERAGE('2B'!$J84:$J114) + Calibration!$C$11</f>
        <v>382.53566952031395</v>
      </c>
      <c r="H85" s="3">
        <v>385.14304753127249</v>
      </c>
      <c r="I85" s="3">
        <v>591.19622632882101</v>
      </c>
      <c r="J85" s="3">
        <f t="shared" si="6"/>
        <v>1.4766544637718702E-2</v>
      </c>
      <c r="L85" s="3">
        <f>AVERAGE('3B'!$J84:$J114) + Calibration!$C$11</f>
        <v>375.16006729691594</v>
      </c>
      <c r="M85" s="3">
        <v>385.53330064235411</v>
      </c>
      <c r="N85" s="3">
        <v>602.6769371973312</v>
      </c>
      <c r="O85" s="3">
        <f t="shared" si="7"/>
        <v>5.8747451496905474E-2</v>
      </c>
      <c r="Q85" s="3">
        <f>AVERAGE('4B'!$J240:$J270) + Calibration!$C$11</f>
        <v>373.238420535383</v>
      </c>
      <c r="R85" s="3">
        <v>418.08692083059645</v>
      </c>
      <c r="S85" s="3">
        <v>589.2827969591076</v>
      </c>
      <c r="T85" s="3">
        <f t="shared" si="8"/>
        <v>0.25399362070271753</v>
      </c>
    </row>
    <row r="86" spans="1:20" x14ac:dyDescent="0.25">
      <c r="A86" s="3">
        <f t="shared" si="9"/>
        <v>9.4166666666666643</v>
      </c>
      <c r="B86" s="3">
        <f>AVERAGE('1B'!$J85:$J115) + Calibration!$C$11</f>
        <v>378.04896291053319</v>
      </c>
      <c r="C86" s="3">
        <v>383.0353372399959</v>
      </c>
      <c r="D86" s="3">
        <v>604.59040908816974</v>
      </c>
      <c r="E86" s="3">
        <f t="shared" si="5"/>
        <v>2.8239679404719994E-2</v>
      </c>
      <c r="G86" s="3">
        <f>AVERAGE('2B'!$J85:$J115) + Calibration!$C$11</f>
        <v>383.20760348238019</v>
      </c>
      <c r="H86" s="3">
        <v>384.75279442019087</v>
      </c>
      <c r="I86" s="3">
        <v>596.15704551972885</v>
      </c>
      <c r="J86" s="3">
        <f t="shared" si="6"/>
        <v>8.7509869535915691E-3</v>
      </c>
      <c r="L86" s="3">
        <f>AVERAGE('3B'!$J85:$J115) + Calibration!$C$11</f>
        <v>375.02168569882252</v>
      </c>
      <c r="M86" s="3">
        <v>385.53330064235411</v>
      </c>
      <c r="N86" s="3">
        <v>602.32262283543764</v>
      </c>
      <c r="O86" s="3">
        <f t="shared" si="7"/>
        <v>5.9531157594255771E-2</v>
      </c>
      <c r="Q86" s="3">
        <f>AVERAGE('4B'!$J241:$J271) + Calibration!$C$11</f>
        <v>373.26124779261096</v>
      </c>
      <c r="R86" s="3">
        <v>418.47733007414922</v>
      </c>
      <c r="S86" s="3">
        <v>588.92844007608892</v>
      </c>
      <c r="T86" s="3">
        <f t="shared" si="8"/>
        <v>0.2560753732473327</v>
      </c>
    </row>
    <row r="87" spans="1:20" x14ac:dyDescent="0.25">
      <c r="A87" s="3">
        <f t="shared" si="9"/>
        <v>9.4999999999999982</v>
      </c>
      <c r="B87" s="3">
        <f>AVERAGE('1B'!$J86:$J116) + Calibration!$C$11</f>
        <v>377.7408127706384</v>
      </c>
      <c r="C87" s="3">
        <v>382.1766086498983</v>
      </c>
      <c r="D87" s="3">
        <v>608.77163179746969</v>
      </c>
      <c r="E87" s="3">
        <f t="shared" si="5"/>
        <v>2.5121550300571852E-2</v>
      </c>
      <c r="G87" s="3">
        <f>AVERAGE('2B'!$J86:$J116) + Calibration!$C$11</f>
        <v>383.53857659965934</v>
      </c>
      <c r="H87" s="3">
        <v>385.14304753127249</v>
      </c>
      <c r="I87" s="3">
        <v>595.37749155924598</v>
      </c>
      <c r="J87" s="3">
        <f t="shared" si="6"/>
        <v>9.0867114518917436E-3</v>
      </c>
      <c r="L87" s="3">
        <f>AVERAGE('3B'!$J86:$J116) + Calibration!$C$11</f>
        <v>376.00890001962131</v>
      </c>
      <c r="M87" s="3">
        <v>385.14304753127249</v>
      </c>
      <c r="N87" s="3">
        <v>601.54306178810066</v>
      </c>
      <c r="O87" s="3">
        <f t="shared" si="7"/>
        <v>5.173005079870216E-2</v>
      </c>
      <c r="Q87" s="3">
        <f>AVERAGE('4B'!$J242:$J272) + Calibration!$C$11</f>
        <v>373.11430793465183</v>
      </c>
      <c r="R87" s="3">
        <v>418.47733007414922</v>
      </c>
      <c r="S87" s="3">
        <v>594.6688132274794</v>
      </c>
      <c r="T87" s="3">
        <f t="shared" si="8"/>
        <v>0.25690754793105486</v>
      </c>
    </row>
    <row r="88" spans="1:20" x14ac:dyDescent="0.25">
      <c r="A88" s="3">
        <f t="shared" si="9"/>
        <v>9.5833333333333321</v>
      </c>
      <c r="B88" s="3">
        <f>AVERAGE('1B'!$J87:$J117) + Calibration!$C$11</f>
        <v>377.86492679798414</v>
      </c>
      <c r="C88" s="3">
        <v>382.1766086498983</v>
      </c>
      <c r="D88" s="3">
        <v>606.14952409598959</v>
      </c>
      <c r="E88" s="3">
        <f t="shared" si="5"/>
        <v>2.4418646725691218E-2</v>
      </c>
      <c r="G88" s="3">
        <f>AVERAGE('2B'!$J87:$J117) + Calibration!$C$11</f>
        <v>384.07783827451425</v>
      </c>
      <c r="H88" s="3">
        <v>385.14304753127249</v>
      </c>
      <c r="I88" s="3">
        <v>598.49571448803147</v>
      </c>
      <c r="J88" s="3">
        <f t="shared" si="6"/>
        <v>6.0326734260710835E-3</v>
      </c>
      <c r="L88" s="3">
        <f>AVERAGE('3B'!$J87:$J117) + Calibration!$C$11</f>
        <v>375.9546915251434</v>
      </c>
      <c r="M88" s="3">
        <v>385.14304753127249</v>
      </c>
      <c r="N88" s="3">
        <v>599.20439281979793</v>
      </c>
      <c r="O88" s="3">
        <f t="shared" si="7"/>
        <v>5.203705352331179E-2</v>
      </c>
      <c r="Q88" s="3">
        <f>AVERAGE('4B'!$J243:$J273) + Calibration!$C$11</f>
        <v>373.26124921922536</v>
      </c>
      <c r="R88" s="3">
        <v>418.08692083059645</v>
      </c>
      <c r="S88" s="3">
        <v>587.01501070637539</v>
      </c>
      <c r="T88" s="3">
        <f t="shared" si="8"/>
        <v>0.2538643334349866</v>
      </c>
    </row>
    <row r="89" spans="1:20" x14ac:dyDescent="0.25">
      <c r="A89" s="3">
        <f t="shared" si="9"/>
        <v>9.6666666666666661</v>
      </c>
      <c r="B89" s="3">
        <f>AVERAGE('1B'!$J88:$J118) + Calibration!$C$11</f>
        <v>377.9490970483709</v>
      </c>
      <c r="C89" s="3">
        <v>382.64492799644313</v>
      </c>
      <c r="D89" s="3">
        <v>599.62958989726212</v>
      </c>
      <c r="E89" s="3">
        <f t="shared" si="5"/>
        <v>2.6594224931887733E-2</v>
      </c>
      <c r="G89" s="3">
        <f>AVERAGE('2B'!$J88:$J118) + Calibration!$C$11</f>
        <v>384.55718214400923</v>
      </c>
      <c r="H89" s="3">
        <v>386.00177612137009</v>
      </c>
      <c r="I89" s="3">
        <v>596.15704551972885</v>
      </c>
      <c r="J89" s="3">
        <f t="shared" si="6"/>
        <v>8.1812692139090915E-3</v>
      </c>
      <c r="L89" s="3">
        <f>AVERAGE('3B'!$J88:$J118) + Calibration!$C$11</f>
        <v>376.44829868554291</v>
      </c>
      <c r="M89" s="3">
        <v>382.64492799644313</v>
      </c>
      <c r="N89" s="3">
        <v>598.49571448803147</v>
      </c>
      <c r="O89" s="3">
        <f t="shared" si="7"/>
        <v>3.5093800338204639E-2</v>
      </c>
      <c r="Q89" s="3">
        <f>AVERAGE('4B'!$J244:$J274) + Calibration!$C$11</f>
        <v>372.62925618088923</v>
      </c>
      <c r="R89" s="3">
        <v>418.08692083059645</v>
      </c>
      <c r="S89" s="3">
        <v>590.84191196692746</v>
      </c>
      <c r="T89" s="3">
        <f t="shared" si="8"/>
        <v>0.25744354341991976</v>
      </c>
    </row>
    <row r="90" spans="1:20" x14ac:dyDescent="0.25">
      <c r="A90" s="3">
        <f t="shared" si="9"/>
        <v>9.75</v>
      </c>
      <c r="B90" s="3">
        <f>AVERAGE('1B'!$J89:$J119) + Calibration!$C$11</f>
        <v>378.11886416355776</v>
      </c>
      <c r="C90" s="3">
        <v>383.0353372399959</v>
      </c>
      <c r="D90" s="3">
        <v>604.94473053691763</v>
      </c>
      <c r="E90" s="3">
        <f t="shared" si="5"/>
        <v>2.7843802792782053E-2</v>
      </c>
      <c r="G90" s="3">
        <f>AVERAGE('2B'!$J89:$J119) + Calibration!$C$11</f>
        <v>385.05079358425184</v>
      </c>
      <c r="H90" s="3">
        <v>385.53330064235411</v>
      </c>
      <c r="I90" s="3">
        <v>599.62958989726212</v>
      </c>
      <c r="J90" s="3">
        <f t="shared" si="6"/>
        <v>2.7326156704306167E-3</v>
      </c>
      <c r="L90" s="3">
        <f>AVERAGE('3B'!$J89:$J119) + Calibration!$C$11</f>
        <v>375.49960010067542</v>
      </c>
      <c r="M90" s="3">
        <v>383.0353372399959</v>
      </c>
      <c r="N90" s="3">
        <v>593.10970530651377</v>
      </c>
      <c r="O90" s="3">
        <f t="shared" si="7"/>
        <v>4.267766253232385E-2</v>
      </c>
      <c r="Q90" s="3">
        <f>AVERAGE('4B'!$J245:$J275) + Calibration!$C$11</f>
        <v>371.85746063650396</v>
      </c>
      <c r="R90" s="3">
        <v>417.61860148405162</v>
      </c>
      <c r="S90" s="3">
        <v>590.06235800644458</v>
      </c>
      <c r="T90" s="3">
        <f t="shared" si="8"/>
        <v>0.25916224120867981</v>
      </c>
    </row>
    <row r="91" spans="1:20" x14ac:dyDescent="0.25">
      <c r="A91" s="3">
        <f t="shared" si="9"/>
        <v>9.8333333333333339</v>
      </c>
      <c r="B91" s="3">
        <f>AVERAGE('1B'!$J90:$J120) + Calibration!$C$11</f>
        <v>378.11172966487675</v>
      </c>
      <c r="C91" s="3">
        <v>382.64492799644313</v>
      </c>
      <c r="D91" s="3">
        <v>601.11782218951134</v>
      </c>
      <c r="E91" s="3">
        <f t="shared" si="5"/>
        <v>2.5673176360836963E-2</v>
      </c>
      <c r="G91" s="3">
        <f>AVERAGE('2B'!$J90:$J120) + Calibration!$C$11</f>
        <v>385.54440074465117</v>
      </c>
      <c r="H91" s="3">
        <v>385.14304753127249</v>
      </c>
      <c r="I91" s="3">
        <v>599.98395386713503</v>
      </c>
      <c r="J91" s="3">
        <f t="shared" si="6"/>
        <v>-2.2730114758731895E-3</v>
      </c>
      <c r="L91" s="3">
        <f>AVERAGE('3B'!$J90:$J120) + Calibration!$C$11</f>
        <v>375.79205320218011</v>
      </c>
      <c r="M91" s="3">
        <v>385.53330064235411</v>
      </c>
      <c r="N91" s="3">
        <v>596.15704551972885</v>
      </c>
      <c r="O91" s="3">
        <f t="shared" si="7"/>
        <v>5.516828190919322E-2</v>
      </c>
      <c r="Q91" s="3">
        <f>AVERAGE('4B'!$J246:$J276) + Calibration!$C$11</f>
        <v>371.05570333620994</v>
      </c>
      <c r="R91" s="3">
        <v>418.08692083059645</v>
      </c>
      <c r="S91" s="3">
        <v>588.50324299862473</v>
      </c>
      <c r="T91" s="3">
        <f t="shared" si="8"/>
        <v>0.26635515432678009</v>
      </c>
    </row>
    <row r="92" spans="1:20" x14ac:dyDescent="0.25">
      <c r="A92" s="3">
        <f t="shared" si="9"/>
        <v>9.9166666666666679</v>
      </c>
      <c r="B92" s="3">
        <f>AVERAGE('1B'!$J91:$J121) + Calibration!$C$11</f>
        <v>378.03326587214326</v>
      </c>
      <c r="C92" s="3">
        <v>380.06874222615056</v>
      </c>
      <c r="D92" s="3">
        <v>601.54306178810066</v>
      </c>
      <c r="E92" s="3">
        <f t="shared" si="5"/>
        <v>1.1527654338628096E-2</v>
      </c>
      <c r="G92" s="3">
        <f>AVERAGE('2B'!$J91:$J121) + Calibration!$C$11</f>
        <v>386.14642917384953</v>
      </c>
      <c r="H92" s="3">
        <v>384.75279442019087</v>
      </c>
      <c r="I92" s="3">
        <v>591.55059029869403</v>
      </c>
      <c r="J92" s="3">
        <f t="shared" si="6"/>
        <v>-7.8926683097289962E-3</v>
      </c>
      <c r="L92" s="3">
        <f>AVERAGE('3B'!$J91:$J121) + Calibration!$C$11</f>
        <v>375.61372640051326</v>
      </c>
      <c r="M92" s="3">
        <v>382.1766086498983</v>
      </c>
      <c r="N92" s="3">
        <v>597.29092092895939</v>
      </c>
      <c r="O92" s="3">
        <f t="shared" si="7"/>
        <v>3.7168025994055554E-2</v>
      </c>
      <c r="Q92" s="3">
        <f>AVERAGE('4B'!$J247:$J277) + Calibration!$C$11</f>
        <v>370.60061619158489</v>
      </c>
      <c r="R92" s="3">
        <v>422.69298485540889</v>
      </c>
      <c r="S92" s="3">
        <v>588.14888611560605</v>
      </c>
      <c r="T92" s="3">
        <f t="shared" si="8"/>
        <v>0.29501832259299787</v>
      </c>
    </row>
    <row r="93" spans="1:20" x14ac:dyDescent="0.25">
      <c r="B93" s="3">
        <f>AVERAGE(B2:B92)</f>
        <v>378.51999954089416</v>
      </c>
      <c r="D93" s="3">
        <f>AVERAGE(D2:D92)</f>
        <v>602.05015478876885</v>
      </c>
      <c r="G93" s="3">
        <f>AVERAGE(G2:G92)</f>
        <v>377.98227819747257</v>
      </c>
      <c r="I93" s="3">
        <f>AVERAGE(I2:I92)</f>
        <v>596.79485743568944</v>
      </c>
      <c r="L93" s="3">
        <f>AVERAGE(L2:L92)</f>
        <v>375.66299606685118</v>
      </c>
      <c r="N93" s="3">
        <f>AVERAGE(N2:N92)</f>
        <v>597.50275408743937</v>
      </c>
      <c r="Q93" s="3">
        <f>AVERAGE(Q2:Q92)</f>
        <v>371.18467046802073</v>
      </c>
      <c r="S93" s="3">
        <f>AVERAGE(S2:S92)</f>
        <v>587.6488767406679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42.510637131375461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2011-02-25T04:50:23Z</dcterms:created>
  <dcterms:modified xsi:type="dcterms:W3CDTF">2011-02-25T04:51:50Z</dcterms:modified>
</cp:coreProperties>
</file>